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20730" windowHeight="11760"/>
  </bookViews>
  <sheets>
    <sheet name="Прил.1" sheetId="1" r:id="rId1"/>
  </sheets>
  <definedNames>
    <definedName name="_xlnm.Print_Titles" localSheetId="0">Прил.1!$5:$6</definedName>
    <definedName name="_xlnm.Print_Area" localSheetId="0">Прил.1!$A$1:$AP$101</definedName>
  </definedNames>
  <calcPr calcId="125725"/>
</workbook>
</file>

<file path=xl/calcChain.xml><?xml version="1.0" encoding="utf-8"?>
<calcChain xmlns="http://schemas.openxmlformats.org/spreadsheetml/2006/main">
  <c r="E36" i="1"/>
  <c r="D71"/>
  <c r="F32" l="1"/>
  <c r="F22"/>
  <c r="F34"/>
  <c r="F19" l="1"/>
  <c r="G88" l="1"/>
  <c r="G79" s="1"/>
  <c r="H88"/>
  <c r="I88"/>
  <c r="J88"/>
  <c r="K88"/>
  <c r="L88"/>
  <c r="M88"/>
  <c r="N88"/>
  <c r="O88"/>
  <c r="P88"/>
  <c r="Q88"/>
  <c r="R88"/>
  <c r="S88"/>
  <c r="T88"/>
  <c r="F88"/>
  <c r="F79" s="1"/>
  <c r="D90"/>
  <c r="G82" l="1"/>
  <c r="H82"/>
  <c r="D82"/>
  <c r="E82"/>
  <c r="G36"/>
  <c r="H36"/>
  <c r="D36"/>
  <c r="E31"/>
  <c r="D31"/>
  <c r="H31"/>
  <c r="I31"/>
  <c r="J31"/>
  <c r="K31"/>
  <c r="L31"/>
  <c r="M31"/>
  <c r="N31"/>
  <c r="O31"/>
  <c r="P31"/>
  <c r="Q31"/>
  <c r="R31"/>
  <c r="S31"/>
  <c r="T31"/>
  <c r="G31"/>
  <c r="D76"/>
  <c r="D75" s="1"/>
  <c r="D89"/>
  <c r="D88" s="1"/>
  <c r="D79" s="1"/>
  <c r="F82"/>
  <c r="B37"/>
  <c r="C34"/>
  <c r="C83"/>
  <c r="C72"/>
  <c r="C74"/>
  <c r="T66"/>
  <c r="R66"/>
  <c r="P66"/>
  <c r="N66"/>
  <c r="L66"/>
  <c r="J66"/>
  <c r="H66"/>
  <c r="F66"/>
  <c r="D66"/>
  <c r="S55"/>
  <c r="S54" s="1"/>
  <c r="T54" s="1"/>
  <c r="P54"/>
  <c r="Q55"/>
  <c r="M54"/>
  <c r="N54"/>
  <c r="J54"/>
  <c r="K54"/>
  <c r="G54"/>
  <c r="H54"/>
  <c r="D54"/>
  <c r="E54"/>
  <c r="S52"/>
  <c r="R52"/>
  <c r="P52"/>
  <c r="O53"/>
  <c r="O49" s="1"/>
  <c r="O48" s="1"/>
  <c r="M52"/>
  <c r="L52"/>
  <c r="J52"/>
  <c r="I52"/>
  <c r="G52"/>
  <c r="F52"/>
  <c r="D53"/>
  <c r="D52" s="1"/>
  <c r="T50"/>
  <c r="R50"/>
  <c r="Q50"/>
  <c r="N50"/>
  <c r="O50"/>
  <c r="L50"/>
  <c r="K50"/>
  <c r="I50"/>
  <c r="H50"/>
  <c r="F50"/>
  <c r="E50"/>
  <c r="C32"/>
  <c r="C31" s="1"/>
  <c r="F31"/>
  <c r="D37"/>
  <c r="Q37"/>
  <c r="P37"/>
  <c r="O37"/>
  <c r="N37"/>
  <c r="M37"/>
  <c r="L37"/>
  <c r="K37"/>
  <c r="J37"/>
  <c r="I37"/>
  <c r="H37"/>
  <c r="G37"/>
  <c r="E37"/>
  <c r="T80"/>
  <c r="S80"/>
  <c r="R80"/>
  <c r="Q80"/>
  <c r="P80"/>
  <c r="O80"/>
  <c r="N80"/>
  <c r="M80"/>
  <c r="L80"/>
  <c r="K80"/>
  <c r="J80"/>
  <c r="I80"/>
  <c r="H80"/>
  <c r="G80"/>
  <c r="F80"/>
  <c r="G19"/>
  <c r="F76"/>
  <c r="G76"/>
  <c r="H76"/>
  <c r="I76"/>
  <c r="J76"/>
  <c r="K76"/>
  <c r="L76"/>
  <c r="M76"/>
  <c r="N76"/>
  <c r="O76"/>
  <c r="P76"/>
  <c r="Q76"/>
  <c r="R76"/>
  <c r="S76"/>
  <c r="T76"/>
  <c r="E76"/>
  <c r="E75" s="1"/>
  <c r="D64"/>
  <c r="C65"/>
  <c r="D62"/>
  <c r="C63"/>
  <c r="C61"/>
  <c r="D58"/>
  <c r="C59"/>
  <c r="E57"/>
  <c r="F57"/>
  <c r="G57"/>
  <c r="H57"/>
  <c r="I57"/>
  <c r="J57"/>
  <c r="K57"/>
  <c r="L57"/>
  <c r="M57"/>
  <c r="N57"/>
  <c r="O57"/>
  <c r="P57"/>
  <c r="Q57"/>
  <c r="R57"/>
  <c r="S57"/>
  <c r="T57"/>
  <c r="D57"/>
  <c r="E49"/>
  <c r="E48" s="1"/>
  <c r="F49"/>
  <c r="G49"/>
  <c r="G48" s="1"/>
  <c r="H49"/>
  <c r="H48" s="1"/>
  <c r="I49"/>
  <c r="I48" s="1"/>
  <c r="J49"/>
  <c r="K49"/>
  <c r="K48" s="1"/>
  <c r="L49"/>
  <c r="L48" s="1"/>
  <c r="M49"/>
  <c r="N49"/>
  <c r="N48" s="1"/>
  <c r="P49"/>
  <c r="P48" s="1"/>
  <c r="R49"/>
  <c r="S49"/>
  <c r="S48" s="1"/>
  <c r="T49"/>
  <c r="T48" s="1"/>
  <c r="C51"/>
  <c r="H19"/>
  <c r="E19"/>
  <c r="D19"/>
  <c r="D33"/>
  <c r="AN73"/>
  <c r="E89"/>
  <c r="E88" s="1"/>
  <c r="E79" s="1"/>
  <c r="T79"/>
  <c r="S79"/>
  <c r="R79"/>
  <c r="Q79"/>
  <c r="P79"/>
  <c r="O79"/>
  <c r="N79"/>
  <c r="M79"/>
  <c r="L79"/>
  <c r="K79"/>
  <c r="J79"/>
  <c r="I79"/>
  <c r="H79"/>
  <c r="F71"/>
  <c r="E73"/>
  <c r="D73"/>
  <c r="T71"/>
  <c r="S71"/>
  <c r="R71"/>
  <c r="Q71"/>
  <c r="P71"/>
  <c r="O71"/>
  <c r="N71"/>
  <c r="M71"/>
  <c r="L71"/>
  <c r="K71"/>
  <c r="J71"/>
  <c r="I71"/>
  <c r="H71"/>
  <c r="G71"/>
  <c r="E71"/>
  <c r="AN17"/>
  <c r="AN8"/>
  <c r="AN9"/>
  <c r="T85"/>
  <c r="T84" s="1"/>
  <c r="S85"/>
  <c r="S84" s="1"/>
  <c r="R85"/>
  <c r="R84" s="1"/>
  <c r="Q85"/>
  <c r="Q84" s="1"/>
  <c r="P85"/>
  <c r="P84" s="1"/>
  <c r="O85"/>
  <c r="O84" s="1"/>
  <c r="N85"/>
  <c r="N84" s="1"/>
  <c r="M85"/>
  <c r="M84" s="1"/>
  <c r="L85"/>
  <c r="L84" s="1"/>
  <c r="K85"/>
  <c r="K84" s="1"/>
  <c r="J85"/>
  <c r="J84" s="1"/>
  <c r="I85"/>
  <c r="I84" s="1"/>
  <c r="H85"/>
  <c r="H84" s="1"/>
  <c r="G85"/>
  <c r="G84" s="1"/>
  <c r="F85"/>
  <c r="F84" s="1"/>
  <c r="D85"/>
  <c r="D84" s="1"/>
  <c r="T33"/>
  <c r="S33"/>
  <c r="R33"/>
  <c r="Q33"/>
  <c r="P33"/>
  <c r="O33"/>
  <c r="N33"/>
  <c r="M33"/>
  <c r="L33"/>
  <c r="K33"/>
  <c r="J33"/>
  <c r="I33"/>
  <c r="H33"/>
  <c r="G33"/>
  <c r="F33"/>
  <c r="M50"/>
  <c r="S50"/>
  <c r="P50"/>
  <c r="T52"/>
  <c r="Q52"/>
  <c r="N52"/>
  <c r="K52"/>
  <c r="H52"/>
  <c r="R54"/>
  <c r="O54"/>
  <c r="L54"/>
  <c r="I54"/>
  <c r="F54"/>
  <c r="E91"/>
  <c r="G91"/>
  <c r="G90" s="1"/>
  <c r="I91"/>
  <c r="I90" s="1"/>
  <c r="S66"/>
  <c r="Q66"/>
  <c r="O66"/>
  <c r="M66"/>
  <c r="K66"/>
  <c r="T64"/>
  <c r="S64"/>
  <c r="R64"/>
  <c r="Q64"/>
  <c r="P64"/>
  <c r="O64"/>
  <c r="N64"/>
  <c r="M64"/>
  <c r="L64"/>
  <c r="K64"/>
  <c r="K58"/>
  <c r="L58"/>
  <c r="M58"/>
  <c r="N58"/>
  <c r="O58"/>
  <c r="P58"/>
  <c r="Q58"/>
  <c r="R58"/>
  <c r="S58"/>
  <c r="T58"/>
  <c r="E66"/>
  <c r="G50"/>
  <c r="D50"/>
  <c r="E64"/>
  <c r="D60"/>
  <c r="E58"/>
  <c r="F58"/>
  <c r="G58"/>
  <c r="H58"/>
  <c r="I58"/>
  <c r="J58"/>
  <c r="J50"/>
  <c r="G66"/>
  <c r="I66"/>
  <c r="E60"/>
  <c r="E62"/>
  <c r="F60"/>
  <c r="F62"/>
  <c r="F64"/>
  <c r="G62"/>
  <c r="G64"/>
  <c r="H62"/>
  <c r="H64"/>
  <c r="I62"/>
  <c r="I64"/>
  <c r="J62"/>
  <c r="J64"/>
  <c r="C30"/>
  <c r="I22"/>
  <c r="E33"/>
  <c r="E85"/>
  <c r="R48"/>
  <c r="C67"/>
  <c r="C66" s="1"/>
  <c r="H69" l="1"/>
  <c r="H68" s="1"/>
  <c r="R87"/>
  <c r="R86" s="1"/>
  <c r="O87"/>
  <c r="O86" s="1"/>
  <c r="K56"/>
  <c r="C55"/>
  <c r="S69"/>
  <c r="S68" s="1"/>
  <c r="N69"/>
  <c r="N68" s="1"/>
  <c r="J69"/>
  <c r="J68" s="1"/>
  <c r="F69"/>
  <c r="F68" s="1"/>
  <c r="C53"/>
  <c r="C71"/>
  <c r="R69"/>
  <c r="R68" s="1"/>
  <c r="E69"/>
  <c r="E68" s="1"/>
  <c r="F48"/>
  <c r="N87"/>
  <c r="N86" s="1"/>
  <c r="T56"/>
  <c r="P56"/>
  <c r="L56"/>
  <c r="M69"/>
  <c r="M68" s="1"/>
  <c r="I69"/>
  <c r="I68" s="1"/>
  <c r="C91"/>
  <c r="R56"/>
  <c r="N56"/>
  <c r="G87"/>
  <c r="G86" s="1"/>
  <c r="T69"/>
  <c r="T68" s="1"/>
  <c r="L87"/>
  <c r="L86" s="1"/>
  <c r="H87"/>
  <c r="H86" s="1"/>
  <c r="C62"/>
  <c r="G56"/>
  <c r="C33"/>
  <c r="C58"/>
  <c r="C76"/>
  <c r="K69"/>
  <c r="K68" s="1"/>
  <c r="F56"/>
  <c r="J56"/>
  <c r="S56"/>
  <c r="O56"/>
  <c r="C73"/>
  <c r="P69"/>
  <c r="P68" s="1"/>
  <c r="E87"/>
  <c r="E86" s="1"/>
  <c r="C75"/>
  <c r="M87"/>
  <c r="M86" s="1"/>
  <c r="F87"/>
  <c r="F86" s="1"/>
  <c r="C80"/>
  <c r="C37"/>
  <c r="O69"/>
  <c r="O68" s="1"/>
  <c r="C85"/>
  <c r="H35"/>
  <c r="H81"/>
  <c r="M48"/>
  <c r="E84"/>
  <c r="C84" s="1"/>
  <c r="T87"/>
  <c r="T86" s="1"/>
  <c r="J48"/>
  <c r="H56"/>
  <c r="D35"/>
  <c r="G81"/>
  <c r="S87"/>
  <c r="S86" s="1"/>
  <c r="O52"/>
  <c r="C52" s="1"/>
  <c r="E90"/>
  <c r="C90" s="1"/>
  <c r="J87"/>
  <c r="J86" s="1"/>
  <c r="I87"/>
  <c r="I86" s="1"/>
  <c r="Q56"/>
  <c r="M56"/>
  <c r="F35"/>
  <c r="Q49"/>
  <c r="K87"/>
  <c r="K86" s="1"/>
  <c r="G69"/>
  <c r="G68" s="1"/>
  <c r="C57"/>
  <c r="G35"/>
  <c r="D81"/>
  <c r="E56"/>
  <c r="L69"/>
  <c r="L68" s="1"/>
  <c r="P87"/>
  <c r="P86" s="1"/>
  <c r="D49"/>
  <c r="E81"/>
  <c r="I82"/>
  <c r="I36"/>
  <c r="I19"/>
  <c r="C64"/>
  <c r="E35"/>
  <c r="F81"/>
  <c r="J22"/>
  <c r="I56"/>
  <c r="D56"/>
  <c r="C60"/>
  <c r="C50"/>
  <c r="C88"/>
  <c r="C79" s="1"/>
  <c r="Q54"/>
  <c r="C54" s="1"/>
  <c r="F36"/>
  <c r="C89"/>
  <c r="H78" l="1"/>
  <c r="G77"/>
  <c r="E78"/>
  <c r="E77" s="1"/>
  <c r="G78"/>
  <c r="C49"/>
  <c r="D69"/>
  <c r="H77"/>
  <c r="F78"/>
  <c r="F77" s="1"/>
  <c r="D48"/>
  <c r="D87"/>
  <c r="Q87"/>
  <c r="Q86" s="1"/>
  <c r="Q69"/>
  <c r="Q68" s="1"/>
  <c r="Q48"/>
  <c r="I78"/>
  <c r="I35"/>
  <c r="I81"/>
  <c r="I77" s="1"/>
  <c r="C56"/>
  <c r="J82"/>
  <c r="J78" s="1"/>
  <c r="J36"/>
  <c r="J19"/>
  <c r="J35" s="1"/>
  <c r="K22"/>
  <c r="D86" l="1"/>
  <c r="C86" s="1"/>
  <c r="C87"/>
  <c r="D78"/>
  <c r="D77" s="1"/>
  <c r="C48"/>
  <c r="D68"/>
  <c r="C68" s="1"/>
  <c r="C69"/>
  <c r="J81"/>
  <c r="J77" s="1"/>
  <c r="K82"/>
  <c r="K78" s="1"/>
  <c r="K36"/>
  <c r="L22"/>
  <c r="K19"/>
  <c r="K35" s="1"/>
  <c r="L82" l="1"/>
  <c r="L78" s="1"/>
  <c r="L36"/>
  <c r="L19"/>
  <c r="L35" s="1"/>
  <c r="M22"/>
  <c r="K81"/>
  <c r="K77" s="1"/>
  <c r="M82" l="1"/>
  <c r="M78" s="1"/>
  <c r="M36"/>
  <c r="N22"/>
  <c r="M19"/>
  <c r="L81"/>
  <c r="L77" s="1"/>
  <c r="M35" l="1"/>
  <c r="N82"/>
  <c r="N78" s="1"/>
  <c r="N36"/>
  <c r="N19"/>
  <c r="N35" s="1"/>
  <c r="O22"/>
  <c r="M81"/>
  <c r="M77" s="1"/>
  <c r="O82" l="1"/>
  <c r="O78" s="1"/>
  <c r="O36"/>
  <c r="P22"/>
  <c r="O19"/>
  <c r="N81"/>
  <c r="N77" s="1"/>
  <c r="O35" l="1"/>
  <c r="P82"/>
  <c r="P78" s="1"/>
  <c r="P36"/>
  <c r="P19"/>
  <c r="P35" s="1"/>
  <c r="Q22"/>
  <c r="O81"/>
  <c r="O77" s="1"/>
  <c r="P81" l="1"/>
  <c r="P77" s="1"/>
  <c r="Q82"/>
  <c r="Q78" s="1"/>
  <c r="Q36"/>
  <c r="Q19"/>
  <c r="Q35" s="1"/>
  <c r="R22"/>
  <c r="Q81" l="1"/>
  <c r="Q77" s="1"/>
  <c r="R82"/>
  <c r="R78" s="1"/>
  <c r="R36"/>
  <c r="S22"/>
  <c r="R19"/>
  <c r="R35" s="1"/>
  <c r="S36" l="1"/>
  <c r="S82"/>
  <c r="S78" s="1"/>
  <c r="T22"/>
  <c r="S19"/>
  <c r="S35" s="1"/>
  <c r="R81"/>
  <c r="R77" s="1"/>
  <c r="T82" l="1"/>
  <c r="T78" s="1"/>
  <c r="T36"/>
  <c r="T19"/>
  <c r="C22"/>
  <c r="S81"/>
  <c r="S77" s="1"/>
  <c r="T35" l="1"/>
  <c r="C19"/>
  <c r="C35" s="1"/>
  <c r="T81"/>
  <c r="T77" s="1"/>
  <c r="C82"/>
  <c r="C36"/>
  <c r="C81" l="1"/>
  <c r="C78"/>
  <c r="C77" s="1"/>
</calcChain>
</file>

<file path=xl/sharedStrings.xml><?xml version="1.0" encoding="utf-8"?>
<sst xmlns="http://schemas.openxmlformats.org/spreadsheetml/2006/main" count="737" uniqueCount="111">
  <si>
    <t>Наименование</t>
  </si>
  <si>
    <t>Целевые показатели результатов реализации муниципальной программы</t>
  </si>
  <si>
    <t>не менее 24</t>
  </si>
  <si>
    <t>не менее 83</t>
  </si>
  <si>
    <t>Количество мероприятий, направленных на сохранение семейных ценностей, ед.</t>
  </si>
  <si>
    <t>не менее 45</t>
  </si>
  <si>
    <t>- за счет средств местного бюджета</t>
  </si>
  <si>
    <t>х</t>
  </si>
  <si>
    <t>Всего, в том числе:</t>
  </si>
  <si>
    <t>Источники 
финансирования</t>
  </si>
  <si>
    <t>В том числе по годам:</t>
  </si>
  <si>
    <t>Наименование
показателя,
ед. изм.</t>
  </si>
  <si>
    <t xml:space="preserve"> - за счет средств местного бюджета</t>
  </si>
  <si>
    <t>ДГХ</t>
  </si>
  <si>
    <t>Доля образовательных организаций, принимающих участие в фестивальном движении от общего числа образовательных организаций, %</t>
  </si>
  <si>
    <t xml:space="preserve">Департамент образования </t>
  </si>
  <si>
    <t xml:space="preserve"> - Мероприятия, посвященные "Дню матери"</t>
  </si>
  <si>
    <t xml:space="preserve"> - Мероприятия, посвященные "Дню ребенка"</t>
  </si>
  <si>
    <t>Доля образовательных организаций, принимающих участие в мероприятиях от общего числа образовательных организаций, %</t>
  </si>
  <si>
    <t xml:space="preserve"> - Мероприятия, посвященные "Дню семьи"</t>
  </si>
  <si>
    <t xml:space="preserve"> - Фестиваль творчества детей с ограниченными возможностями здоровья "Солнце для всех"</t>
  </si>
  <si>
    <t xml:space="preserve"> - Фестиваль-конкурс детского творчества "Созвездие" для детей-сирот и детей, оставшихся без попечения родителей</t>
  </si>
  <si>
    <t>не менее 48</t>
  </si>
  <si>
    <t xml:space="preserve"> - Фестиваль детского творчества "Звездная капель"</t>
  </si>
  <si>
    <t xml:space="preserve"> - Фестиваль детского и юношеского творчества "Радуга детства"</t>
  </si>
  <si>
    <t>не менее 70</t>
  </si>
  <si>
    <t>Исполнение плановых показателей по расходам в части средств местного бюджета за отчетный год,%</t>
  </si>
  <si>
    <t>Объем финансирования (всего, руб.)</t>
  </si>
  <si>
    <t>Степень выполнения утвержденного плана мероприятий, %</t>
  </si>
  <si>
    <t>Доля образовательных организаций, принимающих участие в мероприятиях, от общего числа образовательных организаций,%</t>
  </si>
  <si>
    <t>Доля образовательных организаций, принимающих участие в фестивальном движении, от общего числа образовательных организаций, %</t>
  </si>
  <si>
    <t>2015 год</t>
  </si>
  <si>
    <t>2016 год</t>
  </si>
  <si>
    <t xml:space="preserve">Программные мероприятия, объем ассигнований на реализацию программы и показатели результатов реализации муниципальной программы  </t>
  </si>
  <si>
    <t>Значение показателя, в том числе:</t>
  </si>
  <si>
    <t>всего, в том числе:</t>
  </si>
  <si>
    <t xml:space="preserve">Департамент культуры, молодежной политики и спорта </t>
  </si>
  <si>
    <t>Ответственный (администратор или соадминистратор)</t>
  </si>
  <si>
    <t>Объем ассигнований соадминистратора -  Департамент городского хозяйства Администрации города</t>
  </si>
  <si>
    <t>Объем ассигнований соадминистратора - Департамент образования Администрации города</t>
  </si>
  <si>
    <t>Объем ассигнований соадминистратора - Департамент культуры, молодежной политики и спорта Администрации города</t>
  </si>
  <si>
    <t xml:space="preserve">                                              Приложение 2                
                                              к Постановлению 
                                              Администрации города 
                                              от  _____________ №  _________</t>
  </si>
  <si>
    <t>2017 год</t>
  </si>
  <si>
    <t xml:space="preserve"> - за счет средств окружного бюджета</t>
  </si>
  <si>
    <t>2019 год</t>
  </si>
  <si>
    <t>2018 год</t>
  </si>
  <si>
    <t>2020 год</t>
  </si>
  <si>
    <t>x</t>
  </si>
  <si>
    <t>2014 год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</si>
  <si>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</si>
  <si>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</si>
  <si>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</si>
  <si>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</si>
  <si>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</si>
  <si>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</si>
  <si>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</si>
  <si>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</si>
  <si>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</si>
  <si>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</si>
  <si>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</si>
  <si>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МКУ "Дворец торжеств"</t>
  </si>
  <si>
    <t>Объем ассигнований администратора - 
МКУ "Дворец торжеств"</t>
  </si>
  <si>
    <t xml:space="preserve">Итого по задаче 1. </t>
  </si>
  <si>
    <t>Задача 2. Обеспечение исполнения переданных в установленном порядке отдельных государственых полномочий</t>
  </si>
  <si>
    <t>Задача 3. Реализация проектов и поддержка общественных инициатив, направленных на вовлечение различных целевых групп семей, общественности и профессиональных сообществ в деятельности по сохранению семейных ценностей и традиций</t>
  </si>
  <si>
    <t>Мероприятие 3.1. Организация культурных, досуговых мероприятий, направленных на сохранение семейных ценностей</t>
  </si>
  <si>
    <t>Задача 4. Организация совместной деятельности  образовательных организаций, учреждений культуры и искусства,  семьи и общественности по семейному воспитанию</t>
  </si>
  <si>
    <t>Количество потребителей муниципальной услуги, чел.</t>
  </si>
  <si>
    <t>Степень соблюдения стандарта качества оказываемой муниципальной услуги,%</t>
  </si>
  <si>
    <t>Количество церемоний вручения официальных наград, ед.</t>
  </si>
  <si>
    <t>Количество церемоний регистраций брака, ед.</t>
  </si>
  <si>
    <t>Количество объектов, обеспеченных комплексным содержанием, ед</t>
  </si>
  <si>
    <t>Доля удовлетворенных заявок на проведение торжественных церемоний регистраций брака и церемоний вручения официальных наград от общего числа заявок,%</t>
  </si>
  <si>
    <t>не менее 90</t>
  </si>
  <si>
    <t xml:space="preserve">не менее 
90 </t>
  </si>
  <si>
    <t>Итого по задаче 4.</t>
  </si>
  <si>
    <t>Мероприятие 1.2. Организация предоставления платных услуг</t>
  </si>
  <si>
    <t>Уровень выполнения договорных обязательств,%</t>
  </si>
  <si>
    <t xml:space="preserve">Исполнитель </t>
  </si>
  <si>
    <t>230-935</t>
  </si>
  <si>
    <t>Ведущий экономист МКУ "МФЦ г. Сургута"</t>
  </si>
  <si>
    <t>Мероприятие 2.1.  Организация и сопровождение торжественных церемоний регистраций брака и церемоний вручения официальных наград</t>
  </si>
  <si>
    <t>Мероприятие 4.2       Организация и проведение городских фестивалей и конкурсов</t>
  </si>
  <si>
    <t>Количество проведенных церемоний награждения городского конкурса "Семья года", ед.</t>
  </si>
  <si>
    <t>-</t>
  </si>
  <si>
    <t>Доля удовлетворенных заявок на проведение торжественных церемоний регистраций брака и церемоний вручения официальных наград, от общего числа заявок, %</t>
  </si>
  <si>
    <t>Количество изданных экземпляров журнала информационно- развлекательного характера «Семейный вопрос», экз.</t>
  </si>
  <si>
    <t>Управление по опеке и попечительству</t>
  </si>
  <si>
    <t xml:space="preserve"> - за счет средств межбюджетных трансфертов из окружного бюджета</t>
  </si>
  <si>
    <t>Количество изданных экземпляров журнала информационного журнала «Семейный вопрос», экз.</t>
  </si>
  <si>
    <t>Задача 5. Помощь сургутским семьям, имеющим несовершеннолетних детей посредством выпуска информационно-развлекательного журнала "Семейный вопрос" в оперативном получении  информации обо всем спектре услуг, предоставляемых семье и детям в городе Сургуте.</t>
  </si>
  <si>
    <t>Мероприятие 5.1. Организация деятельности по опеке и попечительству</t>
  </si>
  <si>
    <t>Итого по задаче 5</t>
  </si>
  <si>
    <t>Общий объем ассигнований на реализацию программы, в том числе:</t>
  </si>
  <si>
    <t xml:space="preserve">- Издание информационного журнала "Семейный вопрос" </t>
  </si>
  <si>
    <t>Объем ассигнований соадминистратора - управление по опеке и попечительству Администрации города</t>
  </si>
  <si>
    <t xml:space="preserve"> - за счет межбюджетных трансфертов из окружного бюджета                                                                                                                                                                                                                                                         </t>
  </si>
  <si>
    <t>- за счет других источников</t>
  </si>
  <si>
    <t>Количество  мероприятий, направленных на укрепление семьи и семейных ценностей, ед.</t>
  </si>
  <si>
    <t>Обеспеченночть города залами для торжественных церемоний,%</t>
  </si>
  <si>
    <t>Число дней фактического оказания муниципальной услуги, дни</t>
  </si>
  <si>
    <t>Данилова В.А.</t>
  </si>
  <si>
    <t>Мероприятие 1.1. Обеспечение деятельности  муниципального казенного учреждения "Дворец торжеств"</t>
  </si>
  <si>
    <t xml:space="preserve">Задача 1. Обеспечение функционирования МКУ "Дворец торжеств" </t>
  </si>
  <si>
    <t>Мероприятие 1.3. Обеспечение условий для функционирования МКУ "Дворец торжеств"  (коммунальные услуги)</t>
  </si>
  <si>
    <t>4.3 Организация и проведение церемонии награждения городского конкурса "Семья года" (муниципальный этап окружного конкурса)</t>
  </si>
  <si>
    <t>Цель муниципальной программы: Укрепление института сургутской семьи и семейных ценностей</t>
  </si>
  <si>
    <t xml:space="preserve">Количество городских мероприятий с участием образовательных учреждений, направленных на формирование у учащихся осознанного принятия ценностей семейной жизни, ед. </t>
  </si>
  <si>
    <t xml:space="preserve">Количество городских фестивалей, конкурсов с участием образовательных учреждений, ед. </t>
  </si>
  <si>
    <t>На основании информации УБУиО от 28.04.2016 №20-02-613/16</t>
  </si>
  <si>
    <t>Мероприятие 4.1    Организация и проведение мероприятий в образовательных учреждениях, направленных на формирование у учащихся осознанного принятия ценностей семейной жизни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</si>
</sst>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8">
    <font>
      <sz val="10"/>
      <name val="Arial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color indexed="6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3" fontId="2" fillId="0" borderId="4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3" xfId="0" quotePrefix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 wrapText="1"/>
    </xf>
    <xf numFmtId="43" fontId="1" fillId="0" borderId="1" xfId="0" applyNumberFormat="1" applyFont="1" applyFill="1" applyBorder="1" applyAlignment="1">
      <alignment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Fill="1"/>
    <xf numFmtId="3" fontId="2" fillId="0" borderId="0" xfId="0" applyNumberFormat="1" applyFont="1" applyFill="1" applyBorder="1" applyAlignment="1">
      <alignment horizontal="left" wrapText="1"/>
    </xf>
    <xf numFmtId="1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3" fontId="1" fillId="0" borderId="14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/>
    <xf numFmtId="0" fontId="2" fillId="0" borderId="4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1" fillId="0" borderId="4" xfId="0" quotePrefix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3" fontId="0" fillId="0" borderId="15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3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wrapText="1"/>
    </xf>
    <xf numFmtId="0" fontId="0" fillId="0" borderId="6" xfId="0" applyFill="1" applyBorder="1" applyAlignment="1"/>
    <xf numFmtId="0" fontId="0" fillId="0" borderId="3" xfId="0" applyFill="1" applyBorder="1"/>
    <xf numFmtId="0" fontId="0" fillId="0" borderId="1" xfId="0" applyFill="1" applyBorder="1" applyAlignment="1"/>
    <xf numFmtId="1" fontId="2" fillId="0" borderId="5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top" wrapText="1"/>
    </xf>
    <xf numFmtId="0" fontId="0" fillId="0" borderId="15" xfId="0" applyFill="1" applyBorder="1" applyAlignment="1"/>
    <xf numFmtId="0" fontId="0" fillId="0" borderId="2" xfId="0" applyFill="1" applyBorder="1" applyAlignment="1"/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3" xfId="0" applyFill="1" applyBorder="1" applyAlignment="1">
      <alignment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10"/>
  <sheetViews>
    <sheetView showZeros="0" tabSelected="1" view="pageBreakPreview" topLeftCell="T69" zoomScale="68" zoomScaleNormal="100" zoomScaleSheetLayoutView="68" workbookViewId="0">
      <selection activeCell="AR7" sqref="AR7"/>
    </sheetView>
  </sheetViews>
  <sheetFormatPr defaultRowHeight="15"/>
  <cols>
    <col min="1" max="1" width="21.5703125" style="1" customWidth="1"/>
    <col min="2" max="2" width="16.42578125" style="1" customWidth="1"/>
    <col min="3" max="3" width="17.85546875" style="1" customWidth="1"/>
    <col min="4" max="4" width="19.5703125" style="1" customWidth="1"/>
    <col min="5" max="5" width="20.85546875" style="5" customWidth="1"/>
    <col min="6" max="6" width="19.28515625" style="26" customWidth="1"/>
    <col min="7" max="7" width="16.28515625" style="1" customWidth="1"/>
    <col min="8" max="8" width="20.7109375" style="1" customWidth="1"/>
    <col min="9" max="9" width="18.7109375" style="1" customWidth="1"/>
    <col min="10" max="10" width="17" style="1" customWidth="1"/>
    <col min="11" max="11" width="17.28515625" style="1" customWidth="1"/>
    <col min="12" max="12" width="17.42578125" style="1" customWidth="1"/>
    <col min="13" max="13" width="16.42578125" style="1" customWidth="1"/>
    <col min="14" max="14" width="18.140625" style="1" customWidth="1"/>
    <col min="15" max="15" width="17.42578125" style="1" customWidth="1"/>
    <col min="16" max="16" width="17.7109375" style="1" customWidth="1"/>
    <col min="17" max="17" width="17.85546875" style="1" customWidth="1"/>
    <col min="18" max="18" width="17.42578125" style="1" customWidth="1"/>
    <col min="19" max="19" width="18.28515625" style="1" customWidth="1"/>
    <col min="20" max="20" width="16" style="1" customWidth="1"/>
    <col min="21" max="21" width="19.140625" style="1" customWidth="1"/>
    <col min="22" max="22" width="29.85546875" style="1" customWidth="1"/>
    <col min="23" max="23" width="11.5703125" style="1" customWidth="1"/>
    <col min="24" max="24" width="9.42578125" style="1" customWidth="1"/>
    <col min="25" max="25" width="9.42578125" style="26" customWidth="1"/>
    <col min="26" max="39" width="9.5703125" style="1" customWidth="1"/>
    <col min="40" max="40" width="5.42578125" style="1" customWidth="1"/>
    <col min="41" max="41" width="9.5703125" style="1" hidden="1" customWidth="1"/>
    <col min="42" max="42" width="10" style="1" customWidth="1"/>
    <col min="43" max="45" width="10.85546875" style="1" bestFit="1" customWidth="1"/>
    <col min="46" max="16384" width="9.140625" style="1"/>
  </cols>
  <sheetData>
    <row r="1" spans="1:42" s="5" customFormat="1" ht="60.75" customHeight="1">
      <c r="V1" s="182" t="s">
        <v>41</v>
      </c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</row>
    <row r="2" spans="1:42" s="5" customFormat="1" ht="12.75" customHeight="1">
      <c r="AN2" s="2"/>
      <c r="AO2" s="2"/>
      <c r="AP2" s="2"/>
    </row>
    <row r="3" spans="1:42" s="64" customFormat="1" ht="33" customHeight="1">
      <c r="A3" s="183" t="s">
        <v>33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</row>
    <row r="4" spans="1:42" s="5" customFormat="1" ht="15.75" customHeight="1"/>
    <row r="5" spans="1:42" s="5" customFormat="1" ht="36" customHeight="1">
      <c r="A5" s="100" t="s">
        <v>0</v>
      </c>
      <c r="B5" s="100" t="s">
        <v>9</v>
      </c>
      <c r="C5" s="100" t="s">
        <v>27</v>
      </c>
      <c r="D5" s="136" t="s">
        <v>10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8"/>
      <c r="U5" s="100" t="s">
        <v>37</v>
      </c>
      <c r="V5" s="100" t="s">
        <v>11</v>
      </c>
      <c r="W5" s="136" t="s">
        <v>34</v>
      </c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8"/>
      <c r="AN5" s="100" t="s">
        <v>49</v>
      </c>
      <c r="AO5" s="100"/>
      <c r="AP5" s="100"/>
    </row>
    <row r="6" spans="1:42" s="5" customFormat="1">
      <c r="A6" s="100"/>
      <c r="B6" s="100"/>
      <c r="C6" s="100"/>
      <c r="D6" s="4" t="s">
        <v>48</v>
      </c>
      <c r="E6" s="4" t="s">
        <v>31</v>
      </c>
      <c r="F6" s="4" t="s">
        <v>32</v>
      </c>
      <c r="G6" s="4" t="s">
        <v>42</v>
      </c>
      <c r="H6" s="4" t="s">
        <v>45</v>
      </c>
      <c r="I6" s="4" t="s">
        <v>44</v>
      </c>
      <c r="J6" s="4" t="s">
        <v>46</v>
      </c>
      <c r="K6" s="4" t="s">
        <v>50</v>
      </c>
      <c r="L6" s="4" t="s">
        <v>51</v>
      </c>
      <c r="M6" s="4" t="s">
        <v>52</v>
      </c>
      <c r="N6" s="4" t="s">
        <v>53</v>
      </c>
      <c r="O6" s="4" t="s">
        <v>54</v>
      </c>
      <c r="P6" s="4" t="s">
        <v>55</v>
      </c>
      <c r="Q6" s="4" t="s">
        <v>56</v>
      </c>
      <c r="R6" s="4" t="s">
        <v>57</v>
      </c>
      <c r="S6" s="4" t="s">
        <v>58</v>
      </c>
      <c r="T6" s="4" t="s">
        <v>59</v>
      </c>
      <c r="U6" s="100"/>
      <c r="V6" s="100"/>
      <c r="W6" s="49" t="s">
        <v>48</v>
      </c>
      <c r="X6" s="49" t="s">
        <v>31</v>
      </c>
      <c r="Y6" s="49" t="s">
        <v>32</v>
      </c>
      <c r="Z6" s="49" t="s">
        <v>42</v>
      </c>
      <c r="AA6" s="49" t="s">
        <v>45</v>
      </c>
      <c r="AB6" s="49" t="s">
        <v>44</v>
      </c>
      <c r="AC6" s="49" t="s">
        <v>46</v>
      </c>
      <c r="AD6" s="49" t="s">
        <v>50</v>
      </c>
      <c r="AE6" s="49" t="s">
        <v>51</v>
      </c>
      <c r="AF6" s="49" t="s">
        <v>52</v>
      </c>
      <c r="AG6" s="49" t="s">
        <v>53</v>
      </c>
      <c r="AH6" s="49" t="s">
        <v>54</v>
      </c>
      <c r="AI6" s="49" t="s">
        <v>55</v>
      </c>
      <c r="AJ6" s="49" t="s">
        <v>56</v>
      </c>
      <c r="AK6" s="49" t="s">
        <v>57</v>
      </c>
      <c r="AL6" s="49" t="s">
        <v>58</v>
      </c>
      <c r="AM6" s="49" t="s">
        <v>59</v>
      </c>
      <c r="AN6" s="196"/>
      <c r="AO6" s="196"/>
      <c r="AP6" s="196"/>
    </row>
    <row r="7" spans="1:42" s="5" customFormat="1" ht="22.5" customHeight="1">
      <c r="A7" s="184" t="s">
        <v>106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</row>
    <row r="8" spans="1:42" s="5" customFormat="1" ht="30">
      <c r="A8" s="139" t="s">
        <v>1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1"/>
      <c r="V8" s="44" t="s">
        <v>67</v>
      </c>
      <c r="W8" s="15">
        <v>138110</v>
      </c>
      <c r="X8" s="15">
        <v>135040</v>
      </c>
      <c r="Y8" s="63" t="s">
        <v>84</v>
      </c>
      <c r="Z8" s="63" t="s">
        <v>84</v>
      </c>
      <c r="AA8" s="63" t="s">
        <v>84</v>
      </c>
      <c r="AB8" s="63" t="s">
        <v>84</v>
      </c>
      <c r="AC8" s="63" t="s">
        <v>84</v>
      </c>
      <c r="AD8" s="63" t="s">
        <v>84</v>
      </c>
      <c r="AE8" s="63" t="s">
        <v>84</v>
      </c>
      <c r="AF8" s="63" t="s">
        <v>84</v>
      </c>
      <c r="AG8" s="63" t="s">
        <v>84</v>
      </c>
      <c r="AH8" s="63" t="s">
        <v>84</v>
      </c>
      <c r="AI8" s="63" t="s">
        <v>84</v>
      </c>
      <c r="AJ8" s="63" t="s">
        <v>84</v>
      </c>
      <c r="AK8" s="63" t="s">
        <v>84</v>
      </c>
      <c r="AL8" s="63" t="s">
        <v>84</v>
      </c>
      <c r="AM8" s="63" t="s">
        <v>84</v>
      </c>
      <c r="AN8" s="161">
        <f>W8+X8</f>
        <v>273150</v>
      </c>
      <c r="AO8" s="162"/>
      <c r="AP8" s="163"/>
    </row>
    <row r="9" spans="1:42" s="5" customFormat="1" ht="45">
      <c r="A9" s="142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4"/>
      <c r="V9" s="44" t="s">
        <v>4</v>
      </c>
      <c r="W9" s="15">
        <v>8498</v>
      </c>
      <c r="X9" s="15">
        <v>8342</v>
      </c>
      <c r="Y9" s="12" t="s">
        <v>84</v>
      </c>
      <c r="Z9" s="12" t="s">
        <v>84</v>
      </c>
      <c r="AA9" s="12" t="s">
        <v>84</v>
      </c>
      <c r="AB9" s="12" t="s">
        <v>84</v>
      </c>
      <c r="AC9" s="12" t="s">
        <v>84</v>
      </c>
      <c r="AD9" s="12" t="s">
        <v>84</v>
      </c>
      <c r="AE9" s="12" t="s">
        <v>84</v>
      </c>
      <c r="AF9" s="12" t="s">
        <v>84</v>
      </c>
      <c r="AG9" s="12" t="s">
        <v>84</v>
      </c>
      <c r="AH9" s="12" t="s">
        <v>84</v>
      </c>
      <c r="AI9" s="12" t="s">
        <v>84</v>
      </c>
      <c r="AJ9" s="12" t="s">
        <v>84</v>
      </c>
      <c r="AK9" s="12" t="s">
        <v>84</v>
      </c>
      <c r="AL9" s="12" t="s">
        <v>84</v>
      </c>
      <c r="AM9" s="12" t="s">
        <v>84</v>
      </c>
      <c r="AN9" s="153">
        <f>W9+X9</f>
        <v>16840</v>
      </c>
      <c r="AO9" s="164"/>
      <c r="AP9" s="165"/>
    </row>
    <row r="10" spans="1:42" s="5" customFormat="1" ht="60">
      <c r="A10" s="142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4"/>
      <c r="V10" s="13" t="s">
        <v>98</v>
      </c>
      <c r="W10" s="65">
        <v>49</v>
      </c>
      <c r="X10" s="249">
        <v>31</v>
      </c>
      <c r="Y10" s="65">
        <v>31</v>
      </c>
      <c r="Z10" s="65">
        <v>31</v>
      </c>
      <c r="AA10" s="65">
        <v>31</v>
      </c>
      <c r="AB10" s="65">
        <v>31</v>
      </c>
      <c r="AC10" s="65">
        <v>31</v>
      </c>
      <c r="AD10" s="65">
        <v>31</v>
      </c>
      <c r="AE10" s="65">
        <v>31</v>
      </c>
      <c r="AF10" s="65">
        <v>31</v>
      </c>
      <c r="AG10" s="65">
        <v>31</v>
      </c>
      <c r="AH10" s="65">
        <v>31</v>
      </c>
      <c r="AI10" s="65">
        <v>31</v>
      </c>
      <c r="AJ10" s="65">
        <v>31</v>
      </c>
      <c r="AK10" s="65">
        <v>31</v>
      </c>
      <c r="AL10" s="65">
        <v>31</v>
      </c>
      <c r="AM10" s="65">
        <v>31</v>
      </c>
      <c r="AN10" s="101">
        <v>545</v>
      </c>
      <c r="AO10" s="102"/>
      <c r="AP10" s="103"/>
    </row>
    <row r="11" spans="1:42" s="5" customFormat="1" ht="60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4"/>
      <c r="V11" s="80" t="s">
        <v>68</v>
      </c>
      <c r="W11" s="66">
        <v>100</v>
      </c>
      <c r="X11" s="66">
        <v>100</v>
      </c>
      <c r="Y11" s="79" t="s">
        <v>84</v>
      </c>
      <c r="Z11" s="79" t="s">
        <v>84</v>
      </c>
      <c r="AA11" s="79" t="s">
        <v>84</v>
      </c>
      <c r="AB11" s="79" t="s">
        <v>84</v>
      </c>
      <c r="AC11" s="79" t="s">
        <v>84</v>
      </c>
      <c r="AD11" s="79" t="s">
        <v>84</v>
      </c>
      <c r="AE11" s="79" t="s">
        <v>84</v>
      </c>
      <c r="AF11" s="79" t="s">
        <v>84</v>
      </c>
      <c r="AG11" s="79" t="s">
        <v>84</v>
      </c>
      <c r="AH11" s="79" t="s">
        <v>84</v>
      </c>
      <c r="AI11" s="79" t="s">
        <v>84</v>
      </c>
      <c r="AJ11" s="79" t="s">
        <v>84</v>
      </c>
      <c r="AK11" s="79" t="s">
        <v>84</v>
      </c>
      <c r="AL11" s="79" t="s">
        <v>84</v>
      </c>
      <c r="AM11" s="79" t="s">
        <v>84</v>
      </c>
      <c r="AN11" s="101">
        <v>100</v>
      </c>
      <c r="AO11" s="246"/>
      <c r="AP11" s="247"/>
    </row>
    <row r="12" spans="1:42" s="5" customFormat="1" ht="90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4"/>
      <c r="V12" s="58" t="s">
        <v>85</v>
      </c>
      <c r="W12" s="63">
        <v>100</v>
      </c>
      <c r="X12" s="63">
        <v>100</v>
      </c>
      <c r="Y12" s="63">
        <v>100</v>
      </c>
      <c r="Z12" s="63">
        <v>100</v>
      </c>
      <c r="AA12" s="63">
        <v>100</v>
      </c>
      <c r="AB12" s="63">
        <v>100</v>
      </c>
      <c r="AC12" s="63">
        <v>100</v>
      </c>
      <c r="AD12" s="63">
        <v>100</v>
      </c>
      <c r="AE12" s="63">
        <v>100</v>
      </c>
      <c r="AF12" s="63">
        <v>100</v>
      </c>
      <c r="AG12" s="63">
        <v>100</v>
      </c>
      <c r="AH12" s="63">
        <v>100</v>
      </c>
      <c r="AI12" s="63">
        <v>100</v>
      </c>
      <c r="AJ12" s="63">
        <v>100</v>
      </c>
      <c r="AK12" s="63">
        <v>100</v>
      </c>
      <c r="AL12" s="63">
        <v>100</v>
      </c>
      <c r="AM12" s="63">
        <v>100</v>
      </c>
      <c r="AN12" s="166">
        <v>100</v>
      </c>
      <c r="AO12" s="166"/>
      <c r="AP12" s="166"/>
    </row>
    <row r="13" spans="1:42" s="5" customFormat="1" ht="90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4"/>
      <c r="V13" s="56" t="s">
        <v>29</v>
      </c>
      <c r="W13" s="49">
        <v>100</v>
      </c>
      <c r="X13" s="49" t="s">
        <v>2</v>
      </c>
      <c r="Y13" s="49" t="s">
        <v>84</v>
      </c>
      <c r="Z13" s="77" t="s">
        <v>84</v>
      </c>
      <c r="AA13" s="77" t="s">
        <v>84</v>
      </c>
      <c r="AB13" s="77" t="s">
        <v>84</v>
      </c>
      <c r="AC13" s="77" t="s">
        <v>84</v>
      </c>
      <c r="AD13" s="77" t="s">
        <v>84</v>
      </c>
      <c r="AE13" s="77" t="s">
        <v>84</v>
      </c>
      <c r="AF13" s="77" t="s">
        <v>84</v>
      </c>
      <c r="AG13" s="77" t="s">
        <v>84</v>
      </c>
      <c r="AH13" s="77" t="s">
        <v>84</v>
      </c>
      <c r="AI13" s="77" t="s">
        <v>84</v>
      </c>
      <c r="AJ13" s="77" t="s">
        <v>84</v>
      </c>
      <c r="AK13" s="77" t="s">
        <v>84</v>
      </c>
      <c r="AL13" s="77" t="s">
        <v>84</v>
      </c>
      <c r="AM13" s="77" t="s">
        <v>84</v>
      </c>
      <c r="AN13" s="95" t="s">
        <v>2</v>
      </c>
      <c r="AO13" s="95"/>
      <c r="AP13" s="95"/>
    </row>
    <row r="14" spans="1:42" s="5" customFormat="1" ht="90">
      <c r="A14" s="142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4"/>
      <c r="V14" s="56" t="s">
        <v>30</v>
      </c>
      <c r="W14" s="49">
        <v>91</v>
      </c>
      <c r="X14" s="49" t="s">
        <v>3</v>
      </c>
      <c r="Y14" s="49" t="s">
        <v>84</v>
      </c>
      <c r="Z14" s="77" t="s">
        <v>84</v>
      </c>
      <c r="AA14" s="77" t="s">
        <v>84</v>
      </c>
      <c r="AB14" s="77" t="s">
        <v>84</v>
      </c>
      <c r="AC14" s="77" t="s">
        <v>84</v>
      </c>
      <c r="AD14" s="77" t="s">
        <v>84</v>
      </c>
      <c r="AE14" s="77" t="s">
        <v>84</v>
      </c>
      <c r="AF14" s="77" t="s">
        <v>84</v>
      </c>
      <c r="AG14" s="77" t="s">
        <v>84</v>
      </c>
      <c r="AH14" s="77" t="s">
        <v>84</v>
      </c>
      <c r="AI14" s="77" t="s">
        <v>84</v>
      </c>
      <c r="AJ14" s="77" t="s">
        <v>84</v>
      </c>
      <c r="AK14" s="77" t="s">
        <v>84</v>
      </c>
      <c r="AL14" s="77" t="s">
        <v>84</v>
      </c>
      <c r="AM14" s="77" t="s">
        <v>84</v>
      </c>
      <c r="AN14" s="95" t="s">
        <v>3</v>
      </c>
      <c r="AO14" s="95"/>
      <c r="AP14" s="95"/>
    </row>
    <row r="15" spans="1:42" s="5" customFormat="1" ht="108.75" customHeight="1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4"/>
      <c r="V15" s="13" t="s">
        <v>107</v>
      </c>
      <c r="W15" s="66" t="s">
        <v>84</v>
      </c>
      <c r="X15" s="66" t="s">
        <v>84</v>
      </c>
      <c r="Y15" s="66">
        <v>1</v>
      </c>
      <c r="Z15" s="66">
        <v>1</v>
      </c>
      <c r="AA15" s="66">
        <v>1</v>
      </c>
      <c r="AB15" s="66">
        <v>1</v>
      </c>
      <c r="AC15" s="66">
        <v>1</v>
      </c>
      <c r="AD15" s="66">
        <v>1</v>
      </c>
      <c r="AE15" s="66">
        <v>1</v>
      </c>
      <c r="AF15" s="66">
        <v>1</v>
      </c>
      <c r="AG15" s="66">
        <v>1</v>
      </c>
      <c r="AH15" s="66">
        <v>1</v>
      </c>
      <c r="AI15" s="66">
        <v>1</v>
      </c>
      <c r="AJ15" s="66">
        <v>1</v>
      </c>
      <c r="AK15" s="66">
        <v>1</v>
      </c>
      <c r="AL15" s="66">
        <v>1</v>
      </c>
      <c r="AM15" s="66">
        <v>1</v>
      </c>
      <c r="AN15" s="101">
        <v>15</v>
      </c>
      <c r="AO15" s="102"/>
      <c r="AP15" s="103"/>
    </row>
    <row r="16" spans="1:42" s="5" customFormat="1" ht="60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4"/>
      <c r="V16" s="13" t="s">
        <v>108</v>
      </c>
      <c r="W16" s="66" t="s">
        <v>84</v>
      </c>
      <c r="X16" s="66" t="s">
        <v>84</v>
      </c>
      <c r="Y16" s="66">
        <v>4</v>
      </c>
      <c r="Z16" s="66">
        <v>4</v>
      </c>
      <c r="AA16" s="66">
        <v>4</v>
      </c>
      <c r="AB16" s="66">
        <v>4</v>
      </c>
      <c r="AC16" s="66">
        <v>4</v>
      </c>
      <c r="AD16" s="66">
        <v>4</v>
      </c>
      <c r="AE16" s="66">
        <v>4</v>
      </c>
      <c r="AF16" s="66">
        <v>4</v>
      </c>
      <c r="AG16" s="66">
        <v>4</v>
      </c>
      <c r="AH16" s="66">
        <v>4</v>
      </c>
      <c r="AI16" s="66">
        <v>4</v>
      </c>
      <c r="AJ16" s="66">
        <v>4</v>
      </c>
      <c r="AK16" s="66">
        <v>4</v>
      </c>
      <c r="AL16" s="66">
        <v>4</v>
      </c>
      <c r="AM16" s="66">
        <v>4</v>
      </c>
      <c r="AN16" s="101">
        <v>60</v>
      </c>
      <c r="AO16" s="102"/>
      <c r="AP16" s="103"/>
    </row>
    <row r="17" spans="1:47" s="5" customFormat="1" ht="7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7"/>
      <c r="V17" s="56" t="s">
        <v>86</v>
      </c>
      <c r="W17" s="49">
        <v>999</v>
      </c>
      <c r="X17" s="55">
        <v>2997</v>
      </c>
      <c r="Y17" s="55" t="s">
        <v>84</v>
      </c>
      <c r="Z17" s="49" t="s">
        <v>84</v>
      </c>
      <c r="AA17" s="49" t="s">
        <v>84</v>
      </c>
      <c r="AB17" s="49" t="s">
        <v>84</v>
      </c>
      <c r="AC17" s="49" t="s">
        <v>84</v>
      </c>
      <c r="AD17" s="49" t="s">
        <v>84</v>
      </c>
      <c r="AE17" s="49" t="s">
        <v>84</v>
      </c>
      <c r="AF17" s="49" t="s">
        <v>84</v>
      </c>
      <c r="AG17" s="49" t="s">
        <v>84</v>
      </c>
      <c r="AH17" s="49" t="s">
        <v>84</v>
      </c>
      <c r="AI17" s="49" t="s">
        <v>84</v>
      </c>
      <c r="AJ17" s="49" t="s">
        <v>84</v>
      </c>
      <c r="AK17" s="49" t="s">
        <v>84</v>
      </c>
      <c r="AL17" s="49" t="s">
        <v>84</v>
      </c>
      <c r="AM17" s="49" t="s">
        <v>84</v>
      </c>
      <c r="AN17" s="166">
        <f>SUM(W17:AC17)</f>
        <v>3996</v>
      </c>
      <c r="AO17" s="166"/>
      <c r="AP17" s="166"/>
    </row>
    <row r="18" spans="1:47" s="5" customFormat="1" ht="32.25" customHeight="1">
      <c r="A18" s="188" t="s">
        <v>103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90"/>
    </row>
    <row r="19" spans="1:47" s="5" customFormat="1" ht="60">
      <c r="A19" s="115" t="s">
        <v>102</v>
      </c>
      <c r="B19" s="107" t="s">
        <v>35</v>
      </c>
      <c r="C19" s="84">
        <f>SUM(D19:T21)</f>
        <v>611154166</v>
      </c>
      <c r="D19" s="84">
        <f t="shared" ref="D19:J19" si="0">D22</f>
        <v>30253631</v>
      </c>
      <c r="E19" s="84">
        <f t="shared" si="0"/>
        <v>34664200</v>
      </c>
      <c r="F19" s="84">
        <f>F22</f>
        <v>36634525</v>
      </c>
      <c r="G19" s="84">
        <f t="shared" si="0"/>
        <v>36004400</v>
      </c>
      <c r="H19" s="84">
        <f t="shared" si="0"/>
        <v>36430570</v>
      </c>
      <c r="I19" s="84">
        <f t="shared" si="0"/>
        <v>36430570</v>
      </c>
      <c r="J19" s="84">
        <f t="shared" si="0"/>
        <v>36430570</v>
      </c>
      <c r="K19" s="84">
        <f t="shared" ref="K19:T19" si="1">K22</f>
        <v>36430570</v>
      </c>
      <c r="L19" s="84">
        <f t="shared" si="1"/>
        <v>36430570</v>
      </c>
      <c r="M19" s="84">
        <f t="shared" si="1"/>
        <v>36430570</v>
      </c>
      <c r="N19" s="84">
        <f t="shared" si="1"/>
        <v>36430570</v>
      </c>
      <c r="O19" s="84">
        <f t="shared" si="1"/>
        <v>36430570</v>
      </c>
      <c r="P19" s="84">
        <f t="shared" si="1"/>
        <v>36430570</v>
      </c>
      <c r="Q19" s="84">
        <f t="shared" si="1"/>
        <v>36430570</v>
      </c>
      <c r="R19" s="84">
        <f t="shared" si="1"/>
        <v>36430570</v>
      </c>
      <c r="S19" s="84">
        <f t="shared" si="1"/>
        <v>36430570</v>
      </c>
      <c r="T19" s="84">
        <f t="shared" si="1"/>
        <v>36430570</v>
      </c>
      <c r="U19" s="96" t="s">
        <v>60</v>
      </c>
      <c r="V19" s="57" t="s">
        <v>26</v>
      </c>
      <c r="W19" s="49">
        <v>100</v>
      </c>
      <c r="X19" s="63" t="s">
        <v>73</v>
      </c>
      <c r="Y19" s="63" t="s">
        <v>73</v>
      </c>
      <c r="Z19" s="63" t="s">
        <v>73</v>
      </c>
      <c r="AA19" s="25" t="s">
        <v>73</v>
      </c>
      <c r="AB19" s="63" t="s">
        <v>73</v>
      </c>
      <c r="AC19" s="63" t="s">
        <v>73</v>
      </c>
      <c r="AD19" s="63" t="s">
        <v>73</v>
      </c>
      <c r="AE19" s="63" t="s">
        <v>73</v>
      </c>
      <c r="AF19" s="63" t="s">
        <v>73</v>
      </c>
      <c r="AG19" s="63" t="s">
        <v>73</v>
      </c>
      <c r="AH19" s="63" t="s">
        <v>73</v>
      </c>
      <c r="AI19" s="63" t="s">
        <v>73</v>
      </c>
      <c r="AJ19" s="63" t="s">
        <v>73</v>
      </c>
      <c r="AK19" s="63" t="s">
        <v>73</v>
      </c>
      <c r="AL19" s="63" t="s">
        <v>73</v>
      </c>
      <c r="AM19" s="63" t="s">
        <v>73</v>
      </c>
      <c r="AN19" s="100" t="s">
        <v>74</v>
      </c>
      <c r="AO19" s="119"/>
      <c r="AP19" s="119"/>
    </row>
    <row r="20" spans="1:47" s="5" customFormat="1" ht="21" customHeight="1">
      <c r="A20" s="116"/>
      <c r="B20" s="117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118"/>
      <c r="V20" s="244" t="s">
        <v>100</v>
      </c>
      <c r="W20" s="90">
        <v>294</v>
      </c>
      <c r="X20" s="90">
        <v>294</v>
      </c>
      <c r="Y20" s="130" t="s">
        <v>84</v>
      </c>
      <c r="Z20" s="130" t="s">
        <v>84</v>
      </c>
      <c r="AA20" s="130" t="s">
        <v>84</v>
      </c>
      <c r="AB20" s="130" t="s">
        <v>84</v>
      </c>
      <c r="AC20" s="130" t="s">
        <v>84</v>
      </c>
      <c r="AD20" s="130" t="s">
        <v>84</v>
      </c>
      <c r="AE20" s="130" t="s">
        <v>84</v>
      </c>
      <c r="AF20" s="130" t="s">
        <v>84</v>
      </c>
      <c r="AG20" s="130" t="s">
        <v>84</v>
      </c>
      <c r="AH20" s="130" t="s">
        <v>84</v>
      </c>
      <c r="AI20" s="130" t="s">
        <v>84</v>
      </c>
      <c r="AJ20" s="130" t="s">
        <v>84</v>
      </c>
      <c r="AK20" s="130" t="s">
        <v>84</v>
      </c>
      <c r="AL20" s="130" t="s">
        <v>84</v>
      </c>
      <c r="AM20" s="130" t="s">
        <v>84</v>
      </c>
      <c r="AN20" s="248">
        <v>588</v>
      </c>
      <c r="AO20" s="242"/>
      <c r="AP20" s="243"/>
      <c r="AS20" s="27"/>
      <c r="AT20" s="28"/>
      <c r="AU20" s="28"/>
    </row>
    <row r="21" spans="1:47" s="5" customFormat="1">
      <c r="A21" s="116"/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118"/>
      <c r="V21" s="245"/>
      <c r="W21" s="91"/>
      <c r="X21" s="9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233"/>
      <c r="AO21" s="234"/>
      <c r="AP21" s="235"/>
      <c r="AS21" s="27"/>
      <c r="AT21" s="28"/>
      <c r="AU21" s="28"/>
    </row>
    <row r="22" spans="1:47" s="5" customFormat="1" ht="28.5" customHeight="1">
      <c r="A22" s="116"/>
      <c r="B22" s="107" t="s">
        <v>12</v>
      </c>
      <c r="C22" s="84">
        <f>SUM(D22:T23)</f>
        <v>611154166</v>
      </c>
      <c r="D22" s="84">
        <v>30253631</v>
      </c>
      <c r="E22" s="84">
        <v>34664200</v>
      </c>
      <c r="F22" s="84">
        <f>36108000+529870-3345</f>
        <v>36634525</v>
      </c>
      <c r="G22" s="84">
        <v>36004400</v>
      </c>
      <c r="H22" s="84">
        <v>36430570</v>
      </c>
      <c r="I22" s="84">
        <f t="shared" ref="I22:T22" si="2">H22</f>
        <v>36430570</v>
      </c>
      <c r="J22" s="84">
        <f t="shared" si="2"/>
        <v>36430570</v>
      </c>
      <c r="K22" s="84">
        <f t="shared" si="2"/>
        <v>36430570</v>
      </c>
      <c r="L22" s="84">
        <f t="shared" si="2"/>
        <v>36430570</v>
      </c>
      <c r="M22" s="84">
        <f t="shared" si="2"/>
        <v>36430570</v>
      </c>
      <c r="N22" s="84">
        <f t="shared" si="2"/>
        <v>36430570</v>
      </c>
      <c r="O22" s="84">
        <f t="shared" si="2"/>
        <v>36430570</v>
      </c>
      <c r="P22" s="84">
        <f t="shared" si="2"/>
        <v>36430570</v>
      </c>
      <c r="Q22" s="84">
        <f t="shared" si="2"/>
        <v>36430570</v>
      </c>
      <c r="R22" s="84">
        <f t="shared" si="2"/>
        <v>36430570</v>
      </c>
      <c r="S22" s="84">
        <f t="shared" si="2"/>
        <v>36430570</v>
      </c>
      <c r="T22" s="84">
        <f t="shared" si="2"/>
        <v>36430570</v>
      </c>
      <c r="U22" s="118"/>
      <c r="V22" s="107" t="s">
        <v>99</v>
      </c>
      <c r="W22" s="224">
        <v>100</v>
      </c>
      <c r="X22" s="224">
        <v>100</v>
      </c>
      <c r="Y22" s="90" t="s">
        <v>84</v>
      </c>
      <c r="Z22" s="90" t="s">
        <v>84</v>
      </c>
      <c r="AA22" s="90" t="s">
        <v>84</v>
      </c>
      <c r="AB22" s="90" t="s">
        <v>84</v>
      </c>
      <c r="AC22" s="90" t="s">
        <v>84</v>
      </c>
      <c r="AD22" s="90" t="s">
        <v>84</v>
      </c>
      <c r="AE22" s="90" t="s">
        <v>84</v>
      </c>
      <c r="AF22" s="90" t="s">
        <v>84</v>
      </c>
      <c r="AG22" s="90" t="s">
        <v>84</v>
      </c>
      <c r="AH22" s="90" t="s">
        <v>84</v>
      </c>
      <c r="AI22" s="90" t="s">
        <v>84</v>
      </c>
      <c r="AJ22" s="90" t="s">
        <v>84</v>
      </c>
      <c r="AK22" s="90" t="s">
        <v>84</v>
      </c>
      <c r="AL22" s="90" t="s">
        <v>84</v>
      </c>
      <c r="AM22" s="90" t="s">
        <v>84</v>
      </c>
      <c r="AN22" s="230">
        <v>100</v>
      </c>
      <c r="AO22" s="231"/>
      <c r="AP22" s="232"/>
      <c r="AS22" s="27"/>
      <c r="AT22" s="28"/>
      <c r="AU22" s="28"/>
    </row>
    <row r="23" spans="1:47" s="5" customFormat="1">
      <c r="A23" s="116"/>
      <c r="B23" s="108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118"/>
      <c r="V23" s="117"/>
      <c r="W23" s="225"/>
      <c r="X23" s="225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233"/>
      <c r="AO23" s="234"/>
      <c r="AP23" s="235"/>
      <c r="AS23" s="27"/>
      <c r="AT23" s="28"/>
      <c r="AU23" s="28"/>
    </row>
    <row r="24" spans="1:47" s="5" customFormat="1" ht="39" hidden="1" customHeight="1">
      <c r="A24" s="50"/>
      <c r="B24" s="4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118"/>
      <c r="V24" s="47"/>
      <c r="W24" s="48"/>
      <c r="X24" s="53"/>
      <c r="Y24" s="53"/>
      <c r="Z24" s="53"/>
      <c r="AA24" s="2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20"/>
      <c r="AO24" s="21"/>
      <c r="AP24" s="22"/>
      <c r="AS24" s="27"/>
      <c r="AT24" s="28"/>
      <c r="AU24" s="28"/>
    </row>
    <row r="25" spans="1:47" s="5" customFormat="1" ht="11.25" hidden="1" customHeight="1">
      <c r="A25" s="50"/>
      <c r="B25" s="4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118"/>
      <c r="V25" s="47"/>
      <c r="W25" s="48"/>
      <c r="X25" s="53"/>
      <c r="Y25" s="53"/>
      <c r="Z25" s="53"/>
      <c r="AA25" s="2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20"/>
      <c r="AO25" s="21"/>
      <c r="AP25" s="22"/>
      <c r="AS25" s="27"/>
      <c r="AT25" s="28"/>
      <c r="AU25" s="28"/>
    </row>
    <row r="26" spans="1:47" s="5" customFormat="1" ht="45" hidden="1" customHeight="1">
      <c r="A26" s="50"/>
      <c r="B26" s="4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118"/>
      <c r="V26" s="47"/>
      <c r="W26" s="48"/>
      <c r="X26" s="53"/>
      <c r="Y26" s="53"/>
      <c r="Z26" s="53"/>
      <c r="AA26" s="2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20"/>
      <c r="AO26" s="21"/>
      <c r="AP26" s="22"/>
      <c r="AS26" s="27"/>
      <c r="AT26" s="28"/>
      <c r="AU26" s="28"/>
    </row>
    <row r="27" spans="1:47" s="5" customFormat="1" ht="1.5" hidden="1" customHeight="1">
      <c r="A27" s="50"/>
      <c r="B27" s="4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118"/>
      <c r="V27" s="47"/>
      <c r="W27" s="48"/>
      <c r="X27" s="53"/>
      <c r="Y27" s="53"/>
      <c r="Z27" s="53"/>
      <c r="AA27" s="2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20"/>
      <c r="AO27" s="21"/>
      <c r="AP27" s="22"/>
      <c r="AS27" s="27"/>
      <c r="AT27" s="28"/>
      <c r="AU27" s="28"/>
    </row>
    <row r="28" spans="1:47" s="5" customFormat="1" ht="45" hidden="1" customHeight="1">
      <c r="A28" s="50"/>
      <c r="B28" s="4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118"/>
      <c r="V28" s="47"/>
      <c r="W28" s="48"/>
      <c r="X28" s="53"/>
      <c r="Y28" s="53"/>
      <c r="Z28" s="53"/>
      <c r="AA28" s="2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20"/>
      <c r="AO28" s="21"/>
      <c r="AP28" s="22"/>
      <c r="AS28" s="27"/>
      <c r="AT28" s="28"/>
      <c r="AU28" s="28"/>
    </row>
    <row r="29" spans="1:47" s="5" customFormat="1" ht="72.75" hidden="1" customHeight="1">
      <c r="A29" s="51"/>
      <c r="B29" s="52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18"/>
      <c r="V29" s="52"/>
      <c r="W29" s="45"/>
      <c r="X29" s="42"/>
      <c r="Y29" s="42"/>
      <c r="Z29" s="42"/>
      <c r="AA29" s="24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59"/>
      <c r="AO29" s="60"/>
      <c r="AP29" s="61"/>
      <c r="AR29" s="36"/>
      <c r="AS29" s="27"/>
      <c r="AT29" s="28"/>
      <c r="AU29" s="28"/>
    </row>
    <row r="30" spans="1:47" s="5" customFormat="1" ht="49.5" hidden="1" customHeight="1">
      <c r="A30" s="50"/>
      <c r="B30" s="44" t="s">
        <v>43</v>
      </c>
      <c r="C30" s="39">
        <f>E30+F30+G30</f>
        <v>0</v>
      </c>
      <c r="D30" s="39"/>
      <c r="E30" s="39">
        <v>0</v>
      </c>
      <c r="F30" s="39">
        <v>0</v>
      </c>
      <c r="G30" s="39">
        <v>0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118"/>
      <c r="V30" s="13"/>
      <c r="W30" s="54"/>
      <c r="X30" s="41"/>
      <c r="Y30" s="41"/>
      <c r="Z30" s="41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173"/>
      <c r="AO30" s="174"/>
      <c r="AP30" s="175"/>
      <c r="AR30" s="36"/>
      <c r="AS30" s="27"/>
      <c r="AT30" s="28"/>
      <c r="AU30" s="28"/>
    </row>
    <row r="31" spans="1:47" s="5" customFormat="1" ht="29.25" customHeight="1">
      <c r="A31" s="115" t="s">
        <v>76</v>
      </c>
      <c r="B31" s="3" t="s">
        <v>35</v>
      </c>
      <c r="C31" s="8">
        <f>C32</f>
        <v>4550886.43</v>
      </c>
      <c r="D31" s="33">
        <f>D32</f>
        <v>0</v>
      </c>
      <c r="E31" s="33">
        <f>E32</f>
        <v>0</v>
      </c>
      <c r="F31" s="8">
        <f>F32</f>
        <v>4550886.43</v>
      </c>
      <c r="G31" s="33">
        <f>G32</f>
        <v>0</v>
      </c>
      <c r="H31" s="33">
        <f t="shared" ref="H31:T31" si="3">H32</f>
        <v>0</v>
      </c>
      <c r="I31" s="33">
        <f t="shared" si="3"/>
        <v>0</v>
      </c>
      <c r="J31" s="33">
        <f t="shared" si="3"/>
        <v>0</v>
      </c>
      <c r="K31" s="33">
        <f t="shared" si="3"/>
        <v>0</v>
      </c>
      <c r="L31" s="33">
        <f t="shared" si="3"/>
        <v>0</v>
      </c>
      <c r="M31" s="33">
        <f t="shared" si="3"/>
        <v>0</v>
      </c>
      <c r="N31" s="33">
        <f t="shared" si="3"/>
        <v>0</v>
      </c>
      <c r="O31" s="33">
        <f t="shared" si="3"/>
        <v>0</v>
      </c>
      <c r="P31" s="33">
        <f t="shared" si="3"/>
        <v>0</v>
      </c>
      <c r="Q31" s="33">
        <f t="shared" si="3"/>
        <v>0</v>
      </c>
      <c r="R31" s="33">
        <f t="shared" si="3"/>
        <v>0</v>
      </c>
      <c r="S31" s="33">
        <f t="shared" si="3"/>
        <v>0</v>
      </c>
      <c r="T31" s="33">
        <f t="shared" si="3"/>
        <v>0</v>
      </c>
      <c r="U31" s="85"/>
      <c r="V31" s="88" t="s">
        <v>77</v>
      </c>
      <c r="W31" s="90" t="s">
        <v>84</v>
      </c>
      <c r="X31" s="90" t="s">
        <v>84</v>
      </c>
      <c r="Y31" s="90">
        <v>100</v>
      </c>
      <c r="Z31" s="86">
        <v>100</v>
      </c>
      <c r="AA31" s="86">
        <v>100</v>
      </c>
      <c r="AB31" s="86">
        <v>100</v>
      </c>
      <c r="AC31" s="86">
        <v>100</v>
      </c>
      <c r="AD31" s="86">
        <v>100</v>
      </c>
      <c r="AE31" s="86">
        <v>100</v>
      </c>
      <c r="AF31" s="86">
        <v>100</v>
      </c>
      <c r="AG31" s="86">
        <v>100</v>
      </c>
      <c r="AH31" s="86">
        <v>100</v>
      </c>
      <c r="AI31" s="86">
        <v>100</v>
      </c>
      <c r="AJ31" s="86">
        <v>100</v>
      </c>
      <c r="AK31" s="86">
        <v>100</v>
      </c>
      <c r="AL31" s="86">
        <v>100</v>
      </c>
      <c r="AM31" s="86">
        <v>100</v>
      </c>
      <c r="AN31" s="124">
        <v>100</v>
      </c>
      <c r="AO31" s="125"/>
      <c r="AP31" s="126"/>
      <c r="AR31" s="36"/>
      <c r="AS31" s="27"/>
      <c r="AT31" s="28"/>
      <c r="AU31" s="28"/>
    </row>
    <row r="32" spans="1:47" s="5" customFormat="1" ht="31.5" customHeight="1">
      <c r="A32" s="195"/>
      <c r="B32" s="18" t="s">
        <v>6</v>
      </c>
      <c r="C32" s="8">
        <f>F32</f>
        <v>4550886.43</v>
      </c>
      <c r="D32" s="33">
        <v>0</v>
      </c>
      <c r="E32" s="33">
        <v>0</v>
      </c>
      <c r="F32" s="8">
        <f>4552829-1942.57</f>
        <v>4550886.43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85"/>
      <c r="V32" s="89"/>
      <c r="W32" s="91"/>
      <c r="X32" s="91"/>
      <c r="Y32" s="91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233"/>
      <c r="AO32" s="234"/>
      <c r="AP32" s="235"/>
      <c r="AR32" s="36"/>
      <c r="AS32" s="27"/>
      <c r="AT32" s="28"/>
      <c r="AU32" s="28"/>
    </row>
    <row r="33" spans="1:47" s="5" customFormat="1" ht="45" customHeight="1">
      <c r="A33" s="115" t="s">
        <v>104</v>
      </c>
      <c r="B33" s="14" t="s">
        <v>35</v>
      </c>
      <c r="C33" s="7">
        <f>SUM(D33:T33)</f>
        <v>47407992.189999998</v>
      </c>
      <c r="D33" s="7">
        <f>D34</f>
        <v>2490021</v>
      </c>
      <c r="E33" s="7">
        <f>E34</f>
        <v>2647825</v>
      </c>
      <c r="F33" s="7">
        <f>F34</f>
        <v>2400151.19</v>
      </c>
      <c r="G33" s="7">
        <f t="shared" ref="G33:T33" si="4">G34</f>
        <v>2836037</v>
      </c>
      <c r="H33" s="7">
        <f t="shared" si="4"/>
        <v>2848766</v>
      </c>
      <c r="I33" s="7">
        <f t="shared" si="4"/>
        <v>2848766</v>
      </c>
      <c r="J33" s="7">
        <f t="shared" si="4"/>
        <v>2848766</v>
      </c>
      <c r="K33" s="7">
        <f t="shared" si="4"/>
        <v>2848766</v>
      </c>
      <c r="L33" s="7">
        <f t="shared" si="4"/>
        <v>2848766</v>
      </c>
      <c r="M33" s="7">
        <f t="shared" si="4"/>
        <v>2848766</v>
      </c>
      <c r="N33" s="7">
        <f t="shared" si="4"/>
        <v>2848766</v>
      </c>
      <c r="O33" s="7">
        <f t="shared" si="4"/>
        <v>2848766</v>
      </c>
      <c r="P33" s="7">
        <f t="shared" si="4"/>
        <v>2848766</v>
      </c>
      <c r="Q33" s="7">
        <f t="shared" si="4"/>
        <v>2848766</v>
      </c>
      <c r="R33" s="7">
        <f t="shared" si="4"/>
        <v>2848766</v>
      </c>
      <c r="S33" s="7">
        <f t="shared" si="4"/>
        <v>2848766</v>
      </c>
      <c r="T33" s="7">
        <f t="shared" si="4"/>
        <v>2848766</v>
      </c>
      <c r="U33" s="96" t="s">
        <v>13</v>
      </c>
      <c r="V33" s="107" t="s">
        <v>71</v>
      </c>
      <c r="W33" s="151">
        <v>1</v>
      </c>
      <c r="X33" s="90">
        <v>1</v>
      </c>
      <c r="Y33" s="90">
        <v>1</v>
      </c>
      <c r="Z33" s="90">
        <v>1</v>
      </c>
      <c r="AA33" s="90">
        <v>1</v>
      </c>
      <c r="AB33" s="90">
        <v>1</v>
      </c>
      <c r="AC33" s="90">
        <v>1</v>
      </c>
      <c r="AD33" s="90">
        <v>1</v>
      </c>
      <c r="AE33" s="90">
        <v>1</v>
      </c>
      <c r="AF33" s="90">
        <v>1</v>
      </c>
      <c r="AG33" s="90">
        <v>1</v>
      </c>
      <c r="AH33" s="90">
        <v>1</v>
      </c>
      <c r="AI33" s="90">
        <v>1</v>
      </c>
      <c r="AJ33" s="90">
        <v>1</v>
      </c>
      <c r="AK33" s="90">
        <v>1</v>
      </c>
      <c r="AL33" s="90">
        <v>1</v>
      </c>
      <c r="AM33" s="90">
        <v>1</v>
      </c>
      <c r="AN33" s="109">
        <v>1</v>
      </c>
      <c r="AO33" s="242"/>
      <c r="AP33" s="243"/>
      <c r="AR33" s="36"/>
      <c r="AS33" s="27"/>
      <c r="AT33" s="28"/>
      <c r="AU33" s="28"/>
    </row>
    <row r="34" spans="1:47" s="5" customFormat="1" ht="43.5" customHeight="1">
      <c r="A34" s="120"/>
      <c r="B34" s="3" t="s">
        <v>12</v>
      </c>
      <c r="C34" s="7">
        <f>SUM(D34:T34)</f>
        <v>47407992.189999998</v>
      </c>
      <c r="D34" s="7">
        <v>2490021</v>
      </c>
      <c r="E34" s="7">
        <v>2647825</v>
      </c>
      <c r="F34" s="7">
        <f>2848766-448614.81</f>
        <v>2400151.19</v>
      </c>
      <c r="G34" s="7">
        <v>2836037</v>
      </c>
      <c r="H34" s="7">
        <v>2848766</v>
      </c>
      <c r="I34" s="7">
        <v>2848766</v>
      </c>
      <c r="J34" s="7">
        <v>2848766</v>
      </c>
      <c r="K34" s="7">
        <v>2848766</v>
      </c>
      <c r="L34" s="7">
        <v>2848766</v>
      </c>
      <c r="M34" s="7">
        <v>2848766</v>
      </c>
      <c r="N34" s="7">
        <v>2848766</v>
      </c>
      <c r="O34" s="7">
        <v>2848766</v>
      </c>
      <c r="P34" s="7">
        <v>2848766</v>
      </c>
      <c r="Q34" s="7">
        <v>2848766</v>
      </c>
      <c r="R34" s="7">
        <v>2848766</v>
      </c>
      <c r="S34" s="7">
        <v>2848766</v>
      </c>
      <c r="T34" s="7">
        <v>2848766</v>
      </c>
      <c r="U34" s="118"/>
      <c r="V34" s="24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233"/>
      <c r="AO34" s="234"/>
      <c r="AP34" s="235"/>
      <c r="AQ34" s="67"/>
      <c r="AS34" s="2"/>
      <c r="AT34" s="28"/>
      <c r="AU34" s="28"/>
    </row>
    <row r="35" spans="1:47" s="5" customFormat="1" ht="30">
      <c r="A35" s="115" t="s">
        <v>62</v>
      </c>
      <c r="B35" s="19" t="s">
        <v>8</v>
      </c>
      <c r="C35" s="7">
        <f t="shared" ref="C35" si="5">C19+C33+C31</f>
        <v>663113044.62</v>
      </c>
      <c r="D35" s="7">
        <f t="shared" ref="D35:F35" si="6">D19+D33+D31</f>
        <v>32743652</v>
      </c>
      <c r="E35" s="7">
        <f t="shared" si="6"/>
        <v>37312025</v>
      </c>
      <c r="F35" s="7">
        <f t="shared" si="6"/>
        <v>43585562.619999997</v>
      </c>
      <c r="G35" s="7">
        <f t="shared" ref="G35:Q35" si="7">G19+G33+G31</f>
        <v>38840437</v>
      </c>
      <c r="H35" s="7">
        <f t="shared" si="7"/>
        <v>39279336</v>
      </c>
      <c r="I35" s="7">
        <f t="shared" si="7"/>
        <v>39279336</v>
      </c>
      <c r="J35" s="7">
        <f t="shared" si="7"/>
        <v>39279336</v>
      </c>
      <c r="K35" s="7">
        <f t="shared" si="7"/>
        <v>39279336</v>
      </c>
      <c r="L35" s="7">
        <f t="shared" si="7"/>
        <v>39279336</v>
      </c>
      <c r="M35" s="7">
        <f t="shared" si="7"/>
        <v>39279336</v>
      </c>
      <c r="N35" s="7">
        <f t="shared" si="7"/>
        <v>39279336</v>
      </c>
      <c r="O35" s="7">
        <f t="shared" si="7"/>
        <v>39279336</v>
      </c>
      <c r="P35" s="7">
        <f t="shared" si="7"/>
        <v>39279336</v>
      </c>
      <c r="Q35" s="7">
        <f t="shared" si="7"/>
        <v>39279336</v>
      </c>
      <c r="R35" s="7">
        <f t="shared" ref="R35:T35" si="8">R19+R33+R31</f>
        <v>39279336</v>
      </c>
      <c r="S35" s="7">
        <f t="shared" si="8"/>
        <v>39279336</v>
      </c>
      <c r="T35" s="7">
        <f t="shared" si="8"/>
        <v>39279336</v>
      </c>
      <c r="U35" s="104"/>
      <c r="V35" s="104" t="s">
        <v>47</v>
      </c>
      <c r="W35" s="104" t="s">
        <v>47</v>
      </c>
      <c r="X35" s="104" t="s">
        <v>47</v>
      </c>
      <c r="Y35" s="104" t="s">
        <v>47</v>
      </c>
      <c r="Z35" s="104" t="s">
        <v>47</v>
      </c>
      <c r="AA35" s="104" t="s">
        <v>47</v>
      </c>
      <c r="AB35" s="104" t="s">
        <v>47</v>
      </c>
      <c r="AC35" s="104" t="s">
        <v>47</v>
      </c>
      <c r="AD35" s="104" t="s">
        <v>47</v>
      </c>
      <c r="AE35" s="104" t="s">
        <v>47</v>
      </c>
      <c r="AF35" s="104" t="s">
        <v>47</v>
      </c>
      <c r="AG35" s="104" t="s">
        <v>47</v>
      </c>
      <c r="AH35" s="104" t="s">
        <v>47</v>
      </c>
      <c r="AI35" s="104" t="s">
        <v>47</v>
      </c>
      <c r="AJ35" s="104" t="s">
        <v>47</v>
      </c>
      <c r="AK35" s="104" t="s">
        <v>47</v>
      </c>
      <c r="AL35" s="104" t="s">
        <v>47</v>
      </c>
      <c r="AM35" s="104" t="s">
        <v>47</v>
      </c>
      <c r="AN35" s="109" t="s">
        <v>47</v>
      </c>
      <c r="AO35" s="110"/>
      <c r="AP35" s="111"/>
      <c r="AQ35" s="67"/>
      <c r="AS35" s="2"/>
      <c r="AT35" s="28"/>
      <c r="AU35" s="28"/>
    </row>
    <row r="36" spans="1:47" s="5" customFormat="1" ht="60">
      <c r="A36" s="116"/>
      <c r="B36" s="19" t="s">
        <v>12</v>
      </c>
      <c r="C36" s="7">
        <f t="shared" ref="C36" si="9">C22+C34+C32</f>
        <v>663113044.62</v>
      </c>
      <c r="D36" s="7">
        <f t="shared" ref="D36:F36" si="10">D22+D34+D32</f>
        <v>32743652</v>
      </c>
      <c r="E36" s="7">
        <f>E22+E34+E32</f>
        <v>37312025</v>
      </c>
      <c r="F36" s="7">
        <f t="shared" si="10"/>
        <v>43585562.619999997</v>
      </c>
      <c r="G36" s="7">
        <f t="shared" ref="G36:Q36" si="11">G22+G34+G32</f>
        <v>38840437</v>
      </c>
      <c r="H36" s="7">
        <f t="shared" si="11"/>
        <v>39279336</v>
      </c>
      <c r="I36" s="7">
        <f t="shared" si="11"/>
        <v>39279336</v>
      </c>
      <c r="J36" s="7">
        <f t="shared" si="11"/>
        <v>39279336</v>
      </c>
      <c r="K36" s="7">
        <f t="shared" si="11"/>
        <v>39279336</v>
      </c>
      <c r="L36" s="7">
        <f t="shared" si="11"/>
        <v>39279336</v>
      </c>
      <c r="M36" s="7">
        <f t="shared" si="11"/>
        <v>39279336</v>
      </c>
      <c r="N36" s="7">
        <f t="shared" si="11"/>
        <v>39279336</v>
      </c>
      <c r="O36" s="7">
        <f t="shared" si="11"/>
        <v>39279336</v>
      </c>
      <c r="P36" s="7">
        <f t="shared" si="11"/>
        <v>39279336</v>
      </c>
      <c r="Q36" s="7">
        <f t="shared" si="11"/>
        <v>39279336</v>
      </c>
      <c r="R36" s="7">
        <f t="shared" ref="R36:T36" si="12">R22+R34+R32</f>
        <v>39279336</v>
      </c>
      <c r="S36" s="7">
        <f t="shared" si="12"/>
        <v>39279336</v>
      </c>
      <c r="T36" s="7">
        <f t="shared" si="12"/>
        <v>39279336</v>
      </c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12"/>
      <c r="AO36" s="113"/>
      <c r="AP36" s="114"/>
      <c r="AQ36" s="67"/>
      <c r="AS36" s="2"/>
      <c r="AT36" s="28"/>
      <c r="AU36" s="28"/>
    </row>
    <row r="37" spans="1:47" s="5" customFormat="1" ht="60.75" hidden="1" customHeight="1">
      <c r="A37" s="120"/>
      <c r="B37" s="18" t="str">
        <f>B32</f>
        <v>- за счет средств местного бюджета</v>
      </c>
      <c r="C37" s="7">
        <f>SUM(D37:T37)</f>
        <v>0</v>
      </c>
      <c r="D37" s="7">
        <f>D32</f>
        <v>0</v>
      </c>
      <c r="E37" s="7">
        <f t="shared" ref="E37:Q37" si="13">E32</f>
        <v>0</v>
      </c>
      <c r="F37" s="7"/>
      <c r="G37" s="7">
        <f t="shared" si="13"/>
        <v>0</v>
      </c>
      <c r="H37" s="7">
        <f t="shared" si="13"/>
        <v>0</v>
      </c>
      <c r="I37" s="7">
        <f t="shared" si="13"/>
        <v>0</v>
      </c>
      <c r="J37" s="7">
        <f t="shared" si="13"/>
        <v>0</v>
      </c>
      <c r="K37" s="7">
        <f t="shared" si="13"/>
        <v>0</v>
      </c>
      <c r="L37" s="7">
        <f t="shared" si="13"/>
        <v>0</v>
      </c>
      <c r="M37" s="7">
        <f t="shared" si="13"/>
        <v>0</v>
      </c>
      <c r="N37" s="7">
        <f t="shared" si="13"/>
        <v>0</v>
      </c>
      <c r="O37" s="7">
        <f t="shared" si="13"/>
        <v>0</v>
      </c>
      <c r="P37" s="7">
        <f t="shared" si="13"/>
        <v>0</v>
      </c>
      <c r="Q37" s="7">
        <f t="shared" si="13"/>
        <v>0</v>
      </c>
      <c r="R37" s="7" t="s">
        <v>84</v>
      </c>
      <c r="S37" s="7" t="s">
        <v>84</v>
      </c>
      <c r="T37" s="7" t="s">
        <v>84</v>
      </c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81"/>
      <c r="AO37" s="228"/>
      <c r="AP37" s="229"/>
      <c r="AQ37" s="67"/>
      <c r="AS37" s="2"/>
      <c r="AT37" s="28"/>
      <c r="AU37" s="28"/>
    </row>
    <row r="38" spans="1:47" s="5" customFormat="1" ht="24.75" customHeight="1">
      <c r="A38" s="236" t="s">
        <v>63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  <c r="AN38" s="237"/>
      <c r="AO38" s="237"/>
      <c r="AP38" s="238"/>
      <c r="AS38" s="2"/>
      <c r="AT38" s="28"/>
      <c r="AU38" s="28"/>
    </row>
    <row r="39" spans="1:47" s="5" customFormat="1" ht="91.5" customHeight="1">
      <c r="A39" s="115" t="s">
        <v>81</v>
      </c>
      <c r="B39" s="96" t="s">
        <v>84</v>
      </c>
      <c r="C39" s="96" t="s">
        <v>84</v>
      </c>
      <c r="D39" s="96" t="s">
        <v>84</v>
      </c>
      <c r="E39" s="96" t="s">
        <v>84</v>
      </c>
      <c r="F39" s="96" t="s">
        <v>84</v>
      </c>
      <c r="G39" s="96" t="s">
        <v>84</v>
      </c>
      <c r="H39" s="96" t="s">
        <v>84</v>
      </c>
      <c r="I39" s="96" t="s">
        <v>84</v>
      </c>
      <c r="J39" s="96" t="s">
        <v>84</v>
      </c>
      <c r="K39" s="96" t="s">
        <v>84</v>
      </c>
      <c r="L39" s="96" t="s">
        <v>84</v>
      </c>
      <c r="M39" s="96" t="s">
        <v>84</v>
      </c>
      <c r="N39" s="96" t="s">
        <v>84</v>
      </c>
      <c r="O39" s="96" t="s">
        <v>84</v>
      </c>
      <c r="P39" s="96" t="s">
        <v>84</v>
      </c>
      <c r="Q39" s="96" t="s">
        <v>84</v>
      </c>
      <c r="R39" s="96" t="s">
        <v>84</v>
      </c>
      <c r="S39" s="96" t="s">
        <v>84</v>
      </c>
      <c r="T39" s="96" t="s">
        <v>84</v>
      </c>
      <c r="U39" s="96" t="s">
        <v>60</v>
      </c>
      <c r="V39" s="58" t="s">
        <v>72</v>
      </c>
      <c r="W39" s="68">
        <v>100</v>
      </c>
      <c r="X39" s="68">
        <v>100</v>
      </c>
      <c r="Y39" s="68">
        <v>100</v>
      </c>
      <c r="Z39" s="68">
        <v>100</v>
      </c>
      <c r="AA39" s="68">
        <v>100</v>
      </c>
      <c r="AB39" s="68">
        <v>100</v>
      </c>
      <c r="AC39" s="68">
        <v>100</v>
      </c>
      <c r="AD39" s="68">
        <v>100</v>
      </c>
      <c r="AE39" s="68">
        <v>100</v>
      </c>
      <c r="AF39" s="68">
        <v>100</v>
      </c>
      <c r="AG39" s="68">
        <v>100</v>
      </c>
      <c r="AH39" s="68">
        <v>100</v>
      </c>
      <c r="AI39" s="68">
        <v>100</v>
      </c>
      <c r="AJ39" s="68">
        <v>100</v>
      </c>
      <c r="AK39" s="68">
        <v>100</v>
      </c>
      <c r="AL39" s="68">
        <v>100</v>
      </c>
      <c r="AM39" s="68">
        <v>100</v>
      </c>
      <c r="AN39" s="170">
        <v>100</v>
      </c>
      <c r="AO39" s="171"/>
      <c r="AP39" s="172"/>
      <c r="AS39" s="27"/>
      <c r="AT39" s="28"/>
      <c r="AU39" s="28"/>
    </row>
    <row r="40" spans="1:47" s="5" customFormat="1" ht="47.25" customHeight="1">
      <c r="A40" s="121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51" t="s">
        <v>4</v>
      </c>
      <c r="W40" s="69">
        <v>8498</v>
      </c>
      <c r="X40" s="69">
        <v>8342</v>
      </c>
      <c r="Y40" s="70" t="s">
        <v>84</v>
      </c>
      <c r="Z40" s="70" t="s">
        <v>84</v>
      </c>
      <c r="AA40" s="70" t="s">
        <v>84</v>
      </c>
      <c r="AB40" s="70" t="s">
        <v>84</v>
      </c>
      <c r="AC40" s="70" t="s">
        <v>84</v>
      </c>
      <c r="AD40" s="70" t="s">
        <v>84</v>
      </c>
      <c r="AE40" s="70" t="s">
        <v>84</v>
      </c>
      <c r="AF40" s="70" t="s">
        <v>84</v>
      </c>
      <c r="AG40" s="70" t="s">
        <v>84</v>
      </c>
      <c r="AH40" s="70" t="s">
        <v>84</v>
      </c>
      <c r="AI40" s="70" t="s">
        <v>84</v>
      </c>
      <c r="AJ40" s="70" t="s">
        <v>84</v>
      </c>
      <c r="AK40" s="70" t="s">
        <v>84</v>
      </c>
      <c r="AL40" s="70" t="s">
        <v>84</v>
      </c>
      <c r="AM40" s="70" t="s">
        <v>84</v>
      </c>
      <c r="AN40" s="170">
        <v>16840</v>
      </c>
      <c r="AO40" s="82"/>
      <c r="AP40" s="83"/>
      <c r="AS40" s="27"/>
      <c r="AT40" s="28"/>
      <c r="AU40" s="28"/>
    </row>
    <row r="41" spans="1:47" s="5" customFormat="1" ht="34.5" customHeight="1">
      <c r="A41" s="194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4" t="s">
        <v>70</v>
      </c>
      <c r="W41" s="71">
        <v>4218</v>
      </c>
      <c r="X41" s="71">
        <v>4145</v>
      </c>
      <c r="Y41" s="71">
        <v>4145</v>
      </c>
      <c r="Z41" s="71">
        <v>4145</v>
      </c>
      <c r="AA41" s="71">
        <v>4145</v>
      </c>
      <c r="AB41" s="71">
        <v>4145</v>
      </c>
      <c r="AC41" s="71">
        <v>4145</v>
      </c>
      <c r="AD41" s="71">
        <v>4145</v>
      </c>
      <c r="AE41" s="71">
        <v>4145</v>
      </c>
      <c r="AF41" s="71">
        <v>4145</v>
      </c>
      <c r="AG41" s="71">
        <v>4145</v>
      </c>
      <c r="AH41" s="71">
        <v>4145</v>
      </c>
      <c r="AI41" s="71">
        <v>4145</v>
      </c>
      <c r="AJ41" s="71">
        <v>4145</v>
      </c>
      <c r="AK41" s="71">
        <v>4145</v>
      </c>
      <c r="AL41" s="71">
        <v>4145</v>
      </c>
      <c r="AM41" s="71">
        <v>4145</v>
      </c>
      <c r="AN41" s="167">
        <v>70538</v>
      </c>
      <c r="AO41" s="168"/>
      <c r="AP41" s="169"/>
      <c r="AS41" s="27"/>
      <c r="AT41" s="28"/>
      <c r="AU41" s="28"/>
    </row>
    <row r="42" spans="1:47" s="5" customFormat="1" ht="38.25" customHeight="1">
      <c r="A42" s="194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05" t="s">
        <v>69</v>
      </c>
      <c r="W42" s="90">
        <v>13</v>
      </c>
      <c r="X42" s="151">
        <v>20</v>
      </c>
      <c r="Y42" s="96">
        <v>15</v>
      </c>
      <c r="Z42" s="96">
        <v>15</v>
      </c>
      <c r="AA42" s="96">
        <v>15</v>
      </c>
      <c r="AB42" s="96">
        <v>15</v>
      </c>
      <c r="AC42" s="96">
        <v>15</v>
      </c>
      <c r="AD42" s="96">
        <v>15</v>
      </c>
      <c r="AE42" s="96">
        <v>15</v>
      </c>
      <c r="AF42" s="96">
        <v>15</v>
      </c>
      <c r="AG42" s="96">
        <v>15</v>
      </c>
      <c r="AH42" s="96">
        <v>15</v>
      </c>
      <c r="AI42" s="96">
        <v>15</v>
      </c>
      <c r="AJ42" s="96">
        <v>15</v>
      </c>
      <c r="AK42" s="96">
        <v>15</v>
      </c>
      <c r="AL42" s="96">
        <v>15</v>
      </c>
      <c r="AM42" s="96">
        <v>15</v>
      </c>
      <c r="AN42" s="109">
        <v>258</v>
      </c>
      <c r="AO42" s="176"/>
      <c r="AP42" s="177"/>
      <c r="AS42" s="27"/>
      <c r="AT42" s="28"/>
      <c r="AU42" s="28"/>
    </row>
    <row r="43" spans="1:47" s="5" customFormat="1" ht="14.25" customHeight="1">
      <c r="A43" s="99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118"/>
      <c r="V43" s="99"/>
      <c r="W43" s="106"/>
      <c r="X43" s="106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178"/>
      <c r="AO43" s="179"/>
      <c r="AP43" s="180"/>
      <c r="AS43" s="27"/>
      <c r="AT43" s="28"/>
      <c r="AU43" s="28"/>
    </row>
    <row r="44" spans="1:47" s="5" customFormat="1" ht="22.5" customHeight="1">
      <c r="A44" s="192" t="s">
        <v>64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S44" s="72"/>
      <c r="AT44" s="28"/>
      <c r="AU44" s="28"/>
    </row>
    <row r="45" spans="1:47" s="5" customFormat="1" ht="71.25" customHeight="1">
      <c r="A45" s="192" t="s">
        <v>65</v>
      </c>
      <c r="B45" s="100" t="s">
        <v>84</v>
      </c>
      <c r="C45" s="100" t="s">
        <v>84</v>
      </c>
      <c r="D45" s="100" t="s">
        <v>84</v>
      </c>
      <c r="E45" s="100" t="s">
        <v>84</v>
      </c>
      <c r="F45" s="100" t="s">
        <v>84</v>
      </c>
      <c r="G45" s="100" t="s">
        <v>84</v>
      </c>
      <c r="H45" s="100" t="s">
        <v>84</v>
      </c>
      <c r="I45" s="100" t="s">
        <v>84</v>
      </c>
      <c r="J45" s="100" t="s">
        <v>84</v>
      </c>
      <c r="K45" s="100" t="s">
        <v>84</v>
      </c>
      <c r="L45" s="100" t="s">
        <v>84</v>
      </c>
      <c r="M45" s="100" t="s">
        <v>84</v>
      </c>
      <c r="N45" s="100" t="s">
        <v>84</v>
      </c>
      <c r="O45" s="100" t="s">
        <v>84</v>
      </c>
      <c r="P45" s="100" t="s">
        <v>84</v>
      </c>
      <c r="Q45" s="100" t="s">
        <v>84</v>
      </c>
      <c r="R45" s="100" t="s">
        <v>84</v>
      </c>
      <c r="S45" s="100" t="s">
        <v>84</v>
      </c>
      <c r="T45" s="100" t="s">
        <v>84</v>
      </c>
      <c r="U45" s="100" t="s">
        <v>60</v>
      </c>
      <c r="V45" s="57" t="s">
        <v>98</v>
      </c>
      <c r="W45" s="4">
        <v>49</v>
      </c>
      <c r="X45" s="63">
        <v>31</v>
      </c>
      <c r="Y45" s="63">
        <v>31</v>
      </c>
      <c r="Z45" s="63">
        <v>31</v>
      </c>
      <c r="AA45" s="63">
        <v>31</v>
      </c>
      <c r="AB45" s="63">
        <v>31</v>
      </c>
      <c r="AC45" s="63">
        <v>31</v>
      </c>
      <c r="AD45" s="63">
        <v>31</v>
      </c>
      <c r="AE45" s="63">
        <v>31</v>
      </c>
      <c r="AF45" s="63">
        <v>31</v>
      </c>
      <c r="AG45" s="63">
        <v>31</v>
      </c>
      <c r="AH45" s="63">
        <v>31</v>
      </c>
      <c r="AI45" s="63">
        <v>31</v>
      </c>
      <c r="AJ45" s="63">
        <v>31</v>
      </c>
      <c r="AK45" s="63">
        <v>31</v>
      </c>
      <c r="AL45" s="63">
        <v>31</v>
      </c>
      <c r="AM45" s="63">
        <v>31</v>
      </c>
      <c r="AN45" s="239">
        <v>545</v>
      </c>
      <c r="AO45" s="239"/>
      <c r="AP45" s="239"/>
      <c r="AS45" s="72"/>
      <c r="AT45" s="28"/>
      <c r="AU45" s="28"/>
    </row>
    <row r="46" spans="1:47" s="5" customFormat="1" ht="63" customHeight="1">
      <c r="A46" s="24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19"/>
      <c r="V46" s="16" t="s">
        <v>28</v>
      </c>
      <c r="W46" s="62">
        <v>100</v>
      </c>
      <c r="X46" s="62">
        <v>100</v>
      </c>
      <c r="Y46" s="62">
        <v>100</v>
      </c>
      <c r="Z46" s="62">
        <v>100</v>
      </c>
      <c r="AA46" s="62">
        <v>100</v>
      </c>
      <c r="AB46" s="62">
        <v>100</v>
      </c>
      <c r="AC46" s="62">
        <v>100</v>
      </c>
      <c r="AD46" s="62">
        <v>100</v>
      </c>
      <c r="AE46" s="62">
        <v>100</v>
      </c>
      <c r="AF46" s="62">
        <v>100</v>
      </c>
      <c r="AG46" s="62">
        <v>100</v>
      </c>
      <c r="AH46" s="62">
        <v>100</v>
      </c>
      <c r="AI46" s="62">
        <v>100</v>
      </c>
      <c r="AJ46" s="62">
        <v>100</v>
      </c>
      <c r="AK46" s="62">
        <v>100</v>
      </c>
      <c r="AL46" s="62">
        <v>100</v>
      </c>
      <c r="AM46" s="62">
        <v>100</v>
      </c>
      <c r="AN46" s="226">
        <v>100</v>
      </c>
      <c r="AO46" s="227"/>
      <c r="AP46" s="227"/>
      <c r="AS46" s="72"/>
      <c r="AT46" s="28"/>
      <c r="AU46" s="28"/>
    </row>
    <row r="47" spans="1:47" s="5" customFormat="1" ht="23.25" customHeight="1">
      <c r="A47" s="88" t="s">
        <v>66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</row>
    <row r="48" spans="1:47" s="5" customFormat="1" ht="42" customHeight="1">
      <c r="A48" s="115" t="s">
        <v>110</v>
      </c>
      <c r="B48" s="3" t="s">
        <v>35</v>
      </c>
      <c r="C48" s="7">
        <f t="shared" ref="C48:C65" si="14">SUM(D48:T48)</f>
        <v>204800</v>
      </c>
      <c r="D48" s="7">
        <f>D49</f>
        <v>50000</v>
      </c>
      <c r="E48" s="7">
        <f t="shared" ref="E48:J48" si="15">E49</f>
        <v>10000</v>
      </c>
      <c r="F48" s="7">
        <f t="shared" si="15"/>
        <v>10060</v>
      </c>
      <c r="G48" s="7">
        <f t="shared" si="15"/>
        <v>9200</v>
      </c>
      <c r="H48" s="7">
        <f t="shared" si="15"/>
        <v>9700</v>
      </c>
      <c r="I48" s="7">
        <f t="shared" si="15"/>
        <v>10060</v>
      </c>
      <c r="J48" s="7">
        <f t="shared" si="15"/>
        <v>9200</v>
      </c>
      <c r="K48" s="7">
        <f t="shared" ref="K48:T48" si="16">K49</f>
        <v>9700</v>
      </c>
      <c r="L48" s="7">
        <f t="shared" si="16"/>
        <v>10060</v>
      </c>
      <c r="M48" s="7">
        <f t="shared" si="16"/>
        <v>9200</v>
      </c>
      <c r="N48" s="7">
        <f t="shared" si="16"/>
        <v>9700</v>
      </c>
      <c r="O48" s="7">
        <f t="shared" si="16"/>
        <v>10060</v>
      </c>
      <c r="P48" s="7">
        <f t="shared" si="16"/>
        <v>9200</v>
      </c>
      <c r="Q48" s="7">
        <f t="shared" si="16"/>
        <v>9700</v>
      </c>
      <c r="R48" s="7">
        <f t="shared" si="16"/>
        <v>10060</v>
      </c>
      <c r="S48" s="7">
        <f t="shared" si="16"/>
        <v>9200</v>
      </c>
      <c r="T48" s="7">
        <f t="shared" si="16"/>
        <v>9700</v>
      </c>
      <c r="U48" s="130" t="s">
        <v>15</v>
      </c>
      <c r="V48" s="186" t="s">
        <v>107</v>
      </c>
      <c r="W48" s="151" t="s">
        <v>84</v>
      </c>
      <c r="X48" s="151" t="s">
        <v>84</v>
      </c>
      <c r="Y48" s="151">
        <v>1</v>
      </c>
      <c r="Z48" s="151">
        <v>1</v>
      </c>
      <c r="AA48" s="151">
        <v>1</v>
      </c>
      <c r="AB48" s="151">
        <v>1</v>
      </c>
      <c r="AC48" s="151">
        <v>1</v>
      </c>
      <c r="AD48" s="151">
        <v>1</v>
      </c>
      <c r="AE48" s="151">
        <v>1</v>
      </c>
      <c r="AF48" s="151">
        <v>1</v>
      </c>
      <c r="AG48" s="151">
        <v>1</v>
      </c>
      <c r="AH48" s="151">
        <v>1</v>
      </c>
      <c r="AI48" s="151">
        <v>1</v>
      </c>
      <c r="AJ48" s="151">
        <v>1</v>
      </c>
      <c r="AK48" s="151">
        <v>1</v>
      </c>
      <c r="AL48" s="151">
        <v>1</v>
      </c>
      <c r="AM48" s="151">
        <v>1</v>
      </c>
      <c r="AN48" s="212">
        <v>15</v>
      </c>
      <c r="AO48" s="213"/>
      <c r="AP48" s="214"/>
      <c r="AR48" s="2"/>
    </row>
    <row r="49" spans="1:46" s="5" customFormat="1" ht="129" customHeight="1">
      <c r="A49" s="135"/>
      <c r="B49" s="3" t="s">
        <v>12</v>
      </c>
      <c r="C49" s="7">
        <f t="shared" si="14"/>
        <v>204800</v>
      </c>
      <c r="D49" s="7">
        <f>D51+D53+D55</f>
        <v>50000</v>
      </c>
      <c r="E49" s="7">
        <f t="shared" ref="E49:T49" si="17">E51+E53+E55</f>
        <v>10000</v>
      </c>
      <c r="F49" s="7">
        <f t="shared" si="17"/>
        <v>10060</v>
      </c>
      <c r="G49" s="7">
        <f t="shared" si="17"/>
        <v>9200</v>
      </c>
      <c r="H49" s="7">
        <f t="shared" si="17"/>
        <v>9700</v>
      </c>
      <c r="I49" s="7">
        <f t="shared" si="17"/>
        <v>10060</v>
      </c>
      <c r="J49" s="7">
        <f t="shared" si="17"/>
        <v>9200</v>
      </c>
      <c r="K49" s="7">
        <f t="shared" si="17"/>
        <v>9700</v>
      </c>
      <c r="L49" s="7">
        <f t="shared" si="17"/>
        <v>10060</v>
      </c>
      <c r="M49" s="7">
        <f t="shared" si="17"/>
        <v>9200</v>
      </c>
      <c r="N49" s="7">
        <f t="shared" si="17"/>
        <v>9700</v>
      </c>
      <c r="O49" s="7">
        <f t="shared" si="17"/>
        <v>10060</v>
      </c>
      <c r="P49" s="7">
        <f t="shared" si="17"/>
        <v>9200</v>
      </c>
      <c r="Q49" s="7">
        <f t="shared" si="17"/>
        <v>9700</v>
      </c>
      <c r="R49" s="7">
        <f t="shared" si="17"/>
        <v>10060</v>
      </c>
      <c r="S49" s="7">
        <f t="shared" si="17"/>
        <v>9200</v>
      </c>
      <c r="T49" s="7">
        <f t="shared" si="17"/>
        <v>9700</v>
      </c>
      <c r="U49" s="191"/>
      <c r="V49" s="187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215"/>
      <c r="AO49" s="216"/>
      <c r="AP49" s="217"/>
      <c r="AR49" s="2"/>
    </row>
    <row r="50" spans="1:46" s="5" customFormat="1" ht="48.75" customHeight="1">
      <c r="A50" s="115" t="s">
        <v>16</v>
      </c>
      <c r="B50" s="3" t="s">
        <v>35</v>
      </c>
      <c r="C50" s="7">
        <f t="shared" si="14"/>
        <v>96000</v>
      </c>
      <c r="D50" s="7">
        <f t="shared" ref="D50:T50" si="18">D51</f>
        <v>50000</v>
      </c>
      <c r="E50" s="31">
        <f t="shared" si="18"/>
        <v>0</v>
      </c>
      <c r="F50" s="32">
        <f t="shared" si="18"/>
        <v>0</v>
      </c>
      <c r="G50" s="7">
        <f t="shared" si="18"/>
        <v>9200</v>
      </c>
      <c r="H50" s="32">
        <f t="shared" si="18"/>
        <v>0</v>
      </c>
      <c r="I50" s="32">
        <f t="shared" si="18"/>
        <v>0</v>
      </c>
      <c r="J50" s="7">
        <f t="shared" si="18"/>
        <v>9200</v>
      </c>
      <c r="K50" s="32">
        <f t="shared" si="18"/>
        <v>0</v>
      </c>
      <c r="L50" s="32">
        <f t="shared" si="18"/>
        <v>0</v>
      </c>
      <c r="M50" s="7">
        <f t="shared" si="18"/>
        <v>9200</v>
      </c>
      <c r="N50" s="32">
        <f t="shared" si="18"/>
        <v>0</v>
      </c>
      <c r="O50" s="32">
        <f t="shared" si="18"/>
        <v>0</v>
      </c>
      <c r="P50" s="7">
        <f t="shared" si="18"/>
        <v>9200</v>
      </c>
      <c r="Q50" s="32">
        <f t="shared" si="18"/>
        <v>0</v>
      </c>
      <c r="R50" s="32">
        <f t="shared" si="18"/>
        <v>0</v>
      </c>
      <c r="S50" s="7">
        <f t="shared" si="18"/>
        <v>9200</v>
      </c>
      <c r="T50" s="32">
        <f t="shared" si="18"/>
        <v>0</v>
      </c>
      <c r="U50" s="191"/>
      <c r="V50" s="107" t="s">
        <v>18</v>
      </c>
      <c r="W50" s="96">
        <v>100</v>
      </c>
      <c r="X50" s="96" t="s">
        <v>84</v>
      </c>
      <c r="Y50" s="96" t="s">
        <v>84</v>
      </c>
      <c r="Z50" s="96" t="s">
        <v>84</v>
      </c>
      <c r="AA50" s="96" t="s">
        <v>84</v>
      </c>
      <c r="AB50" s="96" t="s">
        <v>84</v>
      </c>
      <c r="AC50" s="96" t="s">
        <v>84</v>
      </c>
      <c r="AD50" s="96" t="s">
        <v>84</v>
      </c>
      <c r="AE50" s="96" t="s">
        <v>84</v>
      </c>
      <c r="AF50" s="96" t="s">
        <v>84</v>
      </c>
      <c r="AG50" s="96" t="s">
        <v>84</v>
      </c>
      <c r="AH50" s="96" t="s">
        <v>84</v>
      </c>
      <c r="AI50" s="96" t="s">
        <v>84</v>
      </c>
      <c r="AJ50" s="96" t="s">
        <v>84</v>
      </c>
      <c r="AK50" s="96" t="s">
        <v>84</v>
      </c>
      <c r="AL50" s="96" t="s">
        <v>84</v>
      </c>
      <c r="AM50" s="96" t="s">
        <v>84</v>
      </c>
      <c r="AN50" s="203">
        <v>100</v>
      </c>
      <c r="AO50" s="204"/>
      <c r="AP50" s="205"/>
      <c r="AR50" s="2"/>
    </row>
    <row r="51" spans="1:46" s="5" customFormat="1" ht="61.5" customHeight="1">
      <c r="A51" s="135"/>
      <c r="B51" s="3" t="s">
        <v>12</v>
      </c>
      <c r="C51" s="7">
        <f t="shared" si="14"/>
        <v>96000</v>
      </c>
      <c r="D51" s="7">
        <v>50000</v>
      </c>
      <c r="E51" s="30">
        <v>0</v>
      </c>
      <c r="F51" s="29">
        <v>0</v>
      </c>
      <c r="G51" s="7">
        <v>9200</v>
      </c>
      <c r="H51" s="29">
        <v>0</v>
      </c>
      <c r="I51" s="29">
        <v>0</v>
      </c>
      <c r="J51" s="7">
        <v>9200</v>
      </c>
      <c r="K51" s="29">
        <v>0</v>
      </c>
      <c r="L51" s="29">
        <v>0</v>
      </c>
      <c r="M51" s="7">
        <v>9200</v>
      </c>
      <c r="N51" s="29">
        <v>0</v>
      </c>
      <c r="O51" s="29">
        <v>0</v>
      </c>
      <c r="P51" s="7">
        <v>9200</v>
      </c>
      <c r="Q51" s="29">
        <v>0</v>
      </c>
      <c r="R51" s="29">
        <v>0</v>
      </c>
      <c r="S51" s="7">
        <v>9200</v>
      </c>
      <c r="T51" s="29">
        <v>0</v>
      </c>
      <c r="U51" s="191"/>
      <c r="V51" s="134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206"/>
      <c r="AO51" s="207"/>
      <c r="AP51" s="208"/>
    </row>
    <row r="52" spans="1:46" s="5" customFormat="1" ht="53.25" customHeight="1">
      <c r="A52" s="115" t="s">
        <v>17</v>
      </c>
      <c r="B52" s="3" t="s">
        <v>35</v>
      </c>
      <c r="C52" s="7">
        <f t="shared" si="14"/>
        <v>58500</v>
      </c>
      <c r="D52" s="32">
        <f>D53</f>
        <v>0</v>
      </c>
      <c r="E52" s="7">
        <v>10000</v>
      </c>
      <c r="F52" s="33">
        <f t="shared" ref="F52:T52" si="19">F53</f>
        <v>0</v>
      </c>
      <c r="G52" s="33">
        <f t="shared" si="19"/>
        <v>0</v>
      </c>
      <c r="H52" s="7">
        <f t="shared" si="19"/>
        <v>9700</v>
      </c>
      <c r="I52" s="32">
        <f t="shared" si="19"/>
        <v>0</v>
      </c>
      <c r="J52" s="32">
        <f t="shared" si="19"/>
        <v>0</v>
      </c>
      <c r="K52" s="7">
        <f t="shared" si="19"/>
        <v>9700</v>
      </c>
      <c r="L52" s="33">
        <f t="shared" si="19"/>
        <v>0</v>
      </c>
      <c r="M52" s="33">
        <f t="shared" si="19"/>
        <v>0</v>
      </c>
      <c r="N52" s="7">
        <f t="shared" si="19"/>
        <v>9700</v>
      </c>
      <c r="O52" s="32">
        <f t="shared" si="19"/>
        <v>0</v>
      </c>
      <c r="P52" s="32">
        <f t="shared" si="19"/>
        <v>0</v>
      </c>
      <c r="Q52" s="7">
        <f t="shared" si="19"/>
        <v>9700</v>
      </c>
      <c r="R52" s="32">
        <f t="shared" si="19"/>
        <v>0</v>
      </c>
      <c r="S52" s="32">
        <f t="shared" si="19"/>
        <v>0</v>
      </c>
      <c r="T52" s="7">
        <f t="shared" si="19"/>
        <v>9700</v>
      </c>
      <c r="U52" s="191"/>
      <c r="V52" s="107" t="s">
        <v>18</v>
      </c>
      <c r="W52" s="96" t="s">
        <v>84</v>
      </c>
      <c r="X52" s="96" t="s">
        <v>2</v>
      </c>
      <c r="Y52" s="96" t="s">
        <v>84</v>
      </c>
      <c r="Z52" s="96" t="s">
        <v>84</v>
      </c>
      <c r="AA52" s="96" t="s">
        <v>84</v>
      </c>
      <c r="AB52" s="96" t="s">
        <v>84</v>
      </c>
      <c r="AC52" s="96" t="s">
        <v>84</v>
      </c>
      <c r="AD52" s="96" t="s">
        <v>84</v>
      </c>
      <c r="AE52" s="96" t="s">
        <v>84</v>
      </c>
      <c r="AF52" s="96" t="s">
        <v>84</v>
      </c>
      <c r="AG52" s="96" t="s">
        <v>84</v>
      </c>
      <c r="AH52" s="96" t="s">
        <v>84</v>
      </c>
      <c r="AI52" s="96" t="s">
        <v>84</v>
      </c>
      <c r="AJ52" s="96" t="s">
        <v>84</v>
      </c>
      <c r="AK52" s="96" t="s">
        <v>84</v>
      </c>
      <c r="AL52" s="96" t="s">
        <v>84</v>
      </c>
      <c r="AM52" s="96" t="s">
        <v>84</v>
      </c>
      <c r="AN52" s="203" t="s">
        <v>2</v>
      </c>
      <c r="AO52" s="204"/>
      <c r="AP52" s="205"/>
    </row>
    <row r="53" spans="1:46" s="5" customFormat="1" ht="63" customHeight="1">
      <c r="A53" s="135"/>
      <c r="B53" s="3" t="s">
        <v>12</v>
      </c>
      <c r="C53" s="7">
        <f t="shared" si="14"/>
        <v>58500</v>
      </c>
      <c r="D53" s="29">
        <f>0</f>
        <v>0</v>
      </c>
      <c r="E53" s="8">
        <v>10000</v>
      </c>
      <c r="F53" s="32">
        <v>0</v>
      </c>
      <c r="G53" s="29">
        <v>0</v>
      </c>
      <c r="H53" s="7">
        <v>9700</v>
      </c>
      <c r="I53" s="29">
        <v>0</v>
      </c>
      <c r="J53" s="29">
        <v>0</v>
      </c>
      <c r="K53" s="7">
        <v>9700</v>
      </c>
      <c r="L53" s="29">
        <v>0</v>
      </c>
      <c r="M53" s="29">
        <v>0</v>
      </c>
      <c r="N53" s="7">
        <v>9700</v>
      </c>
      <c r="O53" s="29">
        <f>0</f>
        <v>0</v>
      </c>
      <c r="P53" s="29">
        <v>0</v>
      </c>
      <c r="Q53" s="7">
        <v>9700</v>
      </c>
      <c r="R53" s="29">
        <v>0</v>
      </c>
      <c r="S53" s="29">
        <v>0</v>
      </c>
      <c r="T53" s="7">
        <v>9700</v>
      </c>
      <c r="U53" s="191"/>
      <c r="V53" s="134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206"/>
      <c r="AO53" s="207"/>
      <c r="AP53" s="208"/>
      <c r="AT53" s="73"/>
    </row>
    <row r="54" spans="1:46" s="5" customFormat="1" ht="38.25" customHeight="1">
      <c r="A54" s="115" t="s">
        <v>19</v>
      </c>
      <c r="B54" s="3" t="s">
        <v>35</v>
      </c>
      <c r="C54" s="7">
        <f t="shared" si="14"/>
        <v>50300</v>
      </c>
      <c r="D54" s="32">
        <f t="shared" ref="D54:S54" si="20">D55</f>
        <v>0</v>
      </c>
      <c r="E54" s="32">
        <f t="shared" si="20"/>
        <v>0</v>
      </c>
      <c r="F54" s="7">
        <f t="shared" si="20"/>
        <v>10060</v>
      </c>
      <c r="G54" s="32">
        <f t="shared" si="20"/>
        <v>0</v>
      </c>
      <c r="H54" s="32">
        <f t="shared" si="20"/>
        <v>0</v>
      </c>
      <c r="I54" s="7">
        <f t="shared" si="20"/>
        <v>10060</v>
      </c>
      <c r="J54" s="32">
        <f t="shared" si="20"/>
        <v>0</v>
      </c>
      <c r="K54" s="32">
        <f t="shared" si="20"/>
        <v>0</v>
      </c>
      <c r="L54" s="7">
        <f t="shared" si="20"/>
        <v>10060</v>
      </c>
      <c r="M54" s="32">
        <f t="shared" si="20"/>
        <v>0</v>
      </c>
      <c r="N54" s="32">
        <f t="shared" si="20"/>
        <v>0</v>
      </c>
      <c r="O54" s="7">
        <f t="shared" si="20"/>
        <v>10060</v>
      </c>
      <c r="P54" s="33">
        <f t="shared" si="20"/>
        <v>0</v>
      </c>
      <c r="Q54" s="33">
        <f t="shared" si="20"/>
        <v>0</v>
      </c>
      <c r="R54" s="7">
        <f t="shared" si="20"/>
        <v>10060</v>
      </c>
      <c r="S54" s="32">
        <f t="shared" si="20"/>
        <v>0</v>
      </c>
      <c r="T54" s="32">
        <f>S54</f>
        <v>0</v>
      </c>
      <c r="U54" s="191"/>
      <c r="V54" s="107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203"/>
      <c r="AO54" s="204"/>
      <c r="AP54" s="205"/>
      <c r="AT54" s="73"/>
    </row>
    <row r="55" spans="1:46" s="5" customFormat="1" ht="57.75" customHeight="1">
      <c r="A55" s="135"/>
      <c r="B55" s="3" t="s">
        <v>12</v>
      </c>
      <c r="C55" s="7">
        <f t="shared" si="14"/>
        <v>50300</v>
      </c>
      <c r="D55" s="29">
        <v>0</v>
      </c>
      <c r="E55" s="29">
        <v>0</v>
      </c>
      <c r="F55" s="7">
        <v>10060</v>
      </c>
      <c r="G55" s="29">
        <v>0</v>
      </c>
      <c r="H55" s="34">
        <v>0</v>
      </c>
      <c r="I55" s="9">
        <v>10060</v>
      </c>
      <c r="J55" s="34">
        <v>0</v>
      </c>
      <c r="K55" s="29">
        <v>0</v>
      </c>
      <c r="L55" s="7">
        <v>10060</v>
      </c>
      <c r="M55" s="29">
        <v>0</v>
      </c>
      <c r="N55" s="29">
        <v>0</v>
      </c>
      <c r="O55" s="7">
        <v>10060</v>
      </c>
      <c r="P55" s="29">
        <v>0</v>
      </c>
      <c r="Q55" s="29">
        <f>0</f>
        <v>0</v>
      </c>
      <c r="R55" s="7">
        <v>10060</v>
      </c>
      <c r="S55" s="29">
        <f>T55</f>
        <v>0</v>
      </c>
      <c r="T55" s="29">
        <v>0</v>
      </c>
      <c r="U55" s="131"/>
      <c r="V55" s="134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206"/>
      <c r="AO55" s="207"/>
      <c r="AP55" s="208"/>
      <c r="AT55" s="73"/>
    </row>
    <row r="56" spans="1:46" s="5" customFormat="1" ht="41.25" customHeight="1">
      <c r="A56" s="115" t="s">
        <v>82</v>
      </c>
      <c r="B56" s="3" t="s">
        <v>35</v>
      </c>
      <c r="C56" s="7">
        <f t="shared" si="14"/>
        <v>4778240</v>
      </c>
      <c r="D56" s="7">
        <f>D58+D60+D62+D64</f>
        <v>380000</v>
      </c>
      <c r="E56" s="7">
        <f t="shared" ref="E56:T56" si="21">E58+E60+E62+E64</f>
        <v>277140</v>
      </c>
      <c r="F56" s="7">
        <f t="shared" si="21"/>
        <v>274740</v>
      </c>
      <c r="G56" s="7">
        <f t="shared" si="21"/>
        <v>274740</v>
      </c>
      <c r="H56" s="7">
        <f t="shared" si="21"/>
        <v>274740</v>
      </c>
      <c r="I56" s="7">
        <f t="shared" si="21"/>
        <v>274740</v>
      </c>
      <c r="J56" s="7">
        <f t="shared" si="21"/>
        <v>274740</v>
      </c>
      <c r="K56" s="7">
        <f t="shared" si="21"/>
        <v>274740</v>
      </c>
      <c r="L56" s="7">
        <f t="shared" si="21"/>
        <v>274740</v>
      </c>
      <c r="M56" s="7">
        <f t="shared" si="21"/>
        <v>274740</v>
      </c>
      <c r="N56" s="7">
        <f t="shared" si="21"/>
        <v>274740</v>
      </c>
      <c r="O56" s="7">
        <f t="shared" si="21"/>
        <v>274740</v>
      </c>
      <c r="P56" s="7">
        <f t="shared" si="21"/>
        <v>274740</v>
      </c>
      <c r="Q56" s="7">
        <f t="shared" si="21"/>
        <v>274740</v>
      </c>
      <c r="R56" s="7">
        <f t="shared" si="21"/>
        <v>274740</v>
      </c>
      <c r="S56" s="7">
        <f t="shared" si="21"/>
        <v>274740</v>
      </c>
      <c r="T56" s="7">
        <f t="shared" si="21"/>
        <v>274740</v>
      </c>
      <c r="U56" s="96" t="s">
        <v>15</v>
      </c>
      <c r="V56" s="107" t="s">
        <v>108</v>
      </c>
      <c r="W56" s="96" t="s">
        <v>84</v>
      </c>
      <c r="X56" s="96" t="s">
        <v>84</v>
      </c>
      <c r="Y56" s="96">
        <v>4</v>
      </c>
      <c r="Z56" s="96">
        <v>4</v>
      </c>
      <c r="AA56" s="96">
        <v>4</v>
      </c>
      <c r="AB56" s="96">
        <v>4</v>
      </c>
      <c r="AC56" s="96">
        <v>4</v>
      </c>
      <c r="AD56" s="96">
        <v>4</v>
      </c>
      <c r="AE56" s="96">
        <v>4</v>
      </c>
      <c r="AF56" s="96">
        <v>4</v>
      </c>
      <c r="AG56" s="96">
        <v>4</v>
      </c>
      <c r="AH56" s="96">
        <v>4</v>
      </c>
      <c r="AI56" s="96">
        <v>4</v>
      </c>
      <c r="AJ56" s="96">
        <v>4</v>
      </c>
      <c r="AK56" s="96">
        <v>4</v>
      </c>
      <c r="AL56" s="96">
        <v>4</v>
      </c>
      <c r="AM56" s="96">
        <v>4</v>
      </c>
      <c r="AN56" s="218">
        <v>60</v>
      </c>
      <c r="AO56" s="219"/>
      <c r="AP56" s="220"/>
    </row>
    <row r="57" spans="1:46" s="5" customFormat="1" ht="57.75" customHeight="1">
      <c r="A57" s="135"/>
      <c r="B57" s="3" t="s">
        <v>12</v>
      </c>
      <c r="C57" s="7">
        <f t="shared" si="14"/>
        <v>4778240</v>
      </c>
      <c r="D57" s="7">
        <f>D59+D61+D63+D65</f>
        <v>380000</v>
      </c>
      <c r="E57" s="7">
        <f>E59+E61+E63+E65</f>
        <v>277140</v>
      </c>
      <c r="F57" s="7">
        <f t="shared" ref="F57:T57" si="22">F59+F61+F63+F65</f>
        <v>274740</v>
      </c>
      <c r="G57" s="7">
        <f t="shared" si="22"/>
        <v>274740</v>
      </c>
      <c r="H57" s="7">
        <f t="shared" si="22"/>
        <v>274740</v>
      </c>
      <c r="I57" s="7">
        <f t="shared" si="22"/>
        <v>274740</v>
      </c>
      <c r="J57" s="7">
        <f t="shared" si="22"/>
        <v>274740</v>
      </c>
      <c r="K57" s="7">
        <f t="shared" si="22"/>
        <v>274740</v>
      </c>
      <c r="L57" s="7">
        <f t="shared" si="22"/>
        <v>274740</v>
      </c>
      <c r="M57" s="7">
        <f t="shared" si="22"/>
        <v>274740</v>
      </c>
      <c r="N57" s="7">
        <f t="shared" si="22"/>
        <v>274740</v>
      </c>
      <c r="O57" s="7">
        <f t="shared" si="22"/>
        <v>274740</v>
      </c>
      <c r="P57" s="7">
        <f t="shared" si="22"/>
        <v>274740</v>
      </c>
      <c r="Q57" s="7">
        <f t="shared" si="22"/>
        <v>274740</v>
      </c>
      <c r="R57" s="7">
        <f t="shared" si="22"/>
        <v>274740</v>
      </c>
      <c r="S57" s="7">
        <f t="shared" si="22"/>
        <v>274740</v>
      </c>
      <c r="T57" s="7">
        <f t="shared" si="22"/>
        <v>274740</v>
      </c>
      <c r="U57" s="210"/>
      <c r="V57" s="134"/>
      <c r="W57" s="97"/>
      <c r="X57" s="97"/>
      <c r="Y57" s="97"/>
      <c r="Z57" s="97"/>
      <c r="AA57" s="181"/>
      <c r="AB57" s="181"/>
      <c r="AC57" s="181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221"/>
      <c r="AO57" s="222"/>
      <c r="AP57" s="223"/>
    </row>
    <row r="58" spans="1:46" s="5" customFormat="1" ht="54" customHeight="1">
      <c r="A58" s="115" t="s">
        <v>20</v>
      </c>
      <c r="B58" s="3" t="s">
        <v>35</v>
      </c>
      <c r="C58" s="7">
        <f t="shared" si="14"/>
        <v>834000</v>
      </c>
      <c r="D58" s="7">
        <f>D59</f>
        <v>50000</v>
      </c>
      <c r="E58" s="7">
        <f t="shared" ref="E58:J58" si="23">E59</f>
        <v>40000</v>
      </c>
      <c r="F58" s="7">
        <f t="shared" si="23"/>
        <v>49600</v>
      </c>
      <c r="G58" s="7">
        <f t="shared" si="23"/>
        <v>49600</v>
      </c>
      <c r="H58" s="7">
        <f t="shared" si="23"/>
        <v>49600</v>
      </c>
      <c r="I58" s="7">
        <f t="shared" si="23"/>
        <v>49600</v>
      </c>
      <c r="J58" s="7">
        <f t="shared" si="23"/>
        <v>49600</v>
      </c>
      <c r="K58" s="7">
        <f t="shared" ref="K58:T58" si="24">K59</f>
        <v>49600</v>
      </c>
      <c r="L58" s="7">
        <f t="shared" si="24"/>
        <v>49600</v>
      </c>
      <c r="M58" s="7">
        <f t="shared" si="24"/>
        <v>49600</v>
      </c>
      <c r="N58" s="7">
        <f t="shared" si="24"/>
        <v>49600</v>
      </c>
      <c r="O58" s="7">
        <f t="shared" si="24"/>
        <v>49600</v>
      </c>
      <c r="P58" s="7">
        <f t="shared" si="24"/>
        <v>49600</v>
      </c>
      <c r="Q58" s="7">
        <f t="shared" si="24"/>
        <v>49600</v>
      </c>
      <c r="R58" s="7">
        <f t="shared" si="24"/>
        <v>49600</v>
      </c>
      <c r="S58" s="7">
        <f t="shared" si="24"/>
        <v>49600</v>
      </c>
      <c r="T58" s="7">
        <f t="shared" si="24"/>
        <v>49600</v>
      </c>
      <c r="U58" s="210"/>
      <c r="V58" s="107" t="s">
        <v>14</v>
      </c>
      <c r="W58" s="96">
        <v>86</v>
      </c>
      <c r="X58" s="96" t="s">
        <v>5</v>
      </c>
      <c r="Y58" s="96" t="s">
        <v>84</v>
      </c>
      <c r="Z58" s="96" t="s">
        <v>84</v>
      </c>
      <c r="AA58" s="96" t="s">
        <v>84</v>
      </c>
      <c r="AB58" s="96" t="s">
        <v>84</v>
      </c>
      <c r="AC58" s="96" t="s">
        <v>84</v>
      </c>
      <c r="AD58" s="96" t="s">
        <v>84</v>
      </c>
      <c r="AE58" s="96" t="s">
        <v>84</v>
      </c>
      <c r="AF58" s="96" t="s">
        <v>84</v>
      </c>
      <c r="AG58" s="96" t="s">
        <v>84</v>
      </c>
      <c r="AH58" s="96" t="s">
        <v>84</v>
      </c>
      <c r="AI58" s="96" t="s">
        <v>84</v>
      </c>
      <c r="AJ58" s="96" t="s">
        <v>84</v>
      </c>
      <c r="AK58" s="96" t="s">
        <v>84</v>
      </c>
      <c r="AL58" s="96" t="s">
        <v>84</v>
      </c>
      <c r="AM58" s="96" t="s">
        <v>84</v>
      </c>
      <c r="AN58" s="203" t="s">
        <v>5</v>
      </c>
      <c r="AO58" s="204"/>
      <c r="AP58" s="205"/>
    </row>
    <row r="59" spans="1:46" s="5" customFormat="1" ht="70.5" customHeight="1">
      <c r="A59" s="135"/>
      <c r="B59" s="3" t="s">
        <v>12</v>
      </c>
      <c r="C59" s="7">
        <f t="shared" si="14"/>
        <v>834000</v>
      </c>
      <c r="D59" s="7">
        <v>50000</v>
      </c>
      <c r="E59" s="7">
        <v>40000</v>
      </c>
      <c r="F59" s="7">
        <v>49600</v>
      </c>
      <c r="G59" s="7">
        <v>49600</v>
      </c>
      <c r="H59" s="7">
        <v>49600</v>
      </c>
      <c r="I59" s="7">
        <v>49600</v>
      </c>
      <c r="J59" s="7">
        <v>49600</v>
      </c>
      <c r="K59" s="7">
        <v>49600</v>
      </c>
      <c r="L59" s="7">
        <v>49600</v>
      </c>
      <c r="M59" s="7">
        <v>49600</v>
      </c>
      <c r="N59" s="7">
        <v>49600</v>
      </c>
      <c r="O59" s="7">
        <v>49600</v>
      </c>
      <c r="P59" s="7">
        <v>49600</v>
      </c>
      <c r="Q59" s="7">
        <v>49600</v>
      </c>
      <c r="R59" s="7">
        <v>49600</v>
      </c>
      <c r="S59" s="7">
        <v>49600</v>
      </c>
      <c r="T59" s="7">
        <v>49600</v>
      </c>
      <c r="U59" s="210"/>
      <c r="V59" s="134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206"/>
      <c r="AO59" s="207"/>
      <c r="AP59" s="208"/>
    </row>
    <row r="60" spans="1:46" s="5" customFormat="1" ht="45.75" customHeight="1">
      <c r="A60" s="115" t="s">
        <v>21</v>
      </c>
      <c r="B60" s="3" t="s">
        <v>35</v>
      </c>
      <c r="C60" s="7">
        <f t="shared" si="14"/>
        <v>650000</v>
      </c>
      <c r="D60" s="7">
        <f>D61</f>
        <v>30000</v>
      </c>
      <c r="E60" s="7">
        <f>E61</f>
        <v>50000</v>
      </c>
      <c r="F60" s="7">
        <f>F61</f>
        <v>38000</v>
      </c>
      <c r="G60" s="7">
        <v>38000</v>
      </c>
      <c r="H60" s="7">
        <v>38000</v>
      </c>
      <c r="I60" s="7">
        <v>38000</v>
      </c>
      <c r="J60" s="7">
        <v>38000</v>
      </c>
      <c r="K60" s="7">
        <v>38000</v>
      </c>
      <c r="L60" s="7">
        <v>38000</v>
      </c>
      <c r="M60" s="7">
        <v>38000</v>
      </c>
      <c r="N60" s="7">
        <v>38000</v>
      </c>
      <c r="O60" s="7">
        <v>38000</v>
      </c>
      <c r="P60" s="7">
        <v>38000</v>
      </c>
      <c r="Q60" s="7">
        <v>38000</v>
      </c>
      <c r="R60" s="7">
        <v>38000</v>
      </c>
      <c r="S60" s="7">
        <v>38000</v>
      </c>
      <c r="T60" s="7">
        <v>38000</v>
      </c>
      <c r="U60" s="210"/>
      <c r="V60" s="107" t="s">
        <v>14</v>
      </c>
      <c r="W60" s="96">
        <v>79</v>
      </c>
      <c r="X60" s="96" t="s">
        <v>22</v>
      </c>
      <c r="Y60" s="96" t="s">
        <v>84</v>
      </c>
      <c r="Z60" s="96" t="s">
        <v>84</v>
      </c>
      <c r="AA60" s="96" t="s">
        <v>84</v>
      </c>
      <c r="AB60" s="96" t="s">
        <v>84</v>
      </c>
      <c r="AC60" s="96" t="s">
        <v>84</v>
      </c>
      <c r="AD60" s="96" t="s">
        <v>84</v>
      </c>
      <c r="AE60" s="96" t="s">
        <v>84</v>
      </c>
      <c r="AF60" s="96" t="s">
        <v>84</v>
      </c>
      <c r="AG60" s="96" t="s">
        <v>84</v>
      </c>
      <c r="AH60" s="96" t="s">
        <v>84</v>
      </c>
      <c r="AI60" s="96" t="s">
        <v>84</v>
      </c>
      <c r="AJ60" s="96" t="s">
        <v>84</v>
      </c>
      <c r="AK60" s="96" t="s">
        <v>84</v>
      </c>
      <c r="AL60" s="96" t="s">
        <v>84</v>
      </c>
      <c r="AM60" s="96" t="s">
        <v>84</v>
      </c>
      <c r="AN60" s="203" t="s">
        <v>22</v>
      </c>
      <c r="AO60" s="204"/>
      <c r="AP60" s="205"/>
    </row>
    <row r="61" spans="1:46" s="5" customFormat="1" ht="65.25" customHeight="1">
      <c r="A61" s="135"/>
      <c r="B61" s="3" t="s">
        <v>12</v>
      </c>
      <c r="C61" s="7">
        <f t="shared" si="14"/>
        <v>650000</v>
      </c>
      <c r="D61" s="7">
        <v>30000</v>
      </c>
      <c r="E61" s="7">
        <v>50000</v>
      </c>
      <c r="F61" s="7">
        <v>38000</v>
      </c>
      <c r="G61" s="7">
        <v>38000</v>
      </c>
      <c r="H61" s="7">
        <v>38000</v>
      </c>
      <c r="I61" s="7">
        <v>38000</v>
      </c>
      <c r="J61" s="7">
        <v>38000</v>
      </c>
      <c r="K61" s="7">
        <v>38000</v>
      </c>
      <c r="L61" s="7">
        <v>38000</v>
      </c>
      <c r="M61" s="7">
        <v>38000</v>
      </c>
      <c r="N61" s="7">
        <v>38000</v>
      </c>
      <c r="O61" s="7">
        <v>38000</v>
      </c>
      <c r="P61" s="7">
        <v>38000</v>
      </c>
      <c r="Q61" s="7">
        <v>38000</v>
      </c>
      <c r="R61" s="7">
        <v>38000</v>
      </c>
      <c r="S61" s="7">
        <v>38000</v>
      </c>
      <c r="T61" s="7">
        <v>38000</v>
      </c>
      <c r="U61" s="210"/>
      <c r="V61" s="134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206"/>
      <c r="AO61" s="207"/>
      <c r="AP61" s="208"/>
    </row>
    <row r="62" spans="1:46" s="5" customFormat="1" ht="45" customHeight="1">
      <c r="A62" s="115" t="s">
        <v>23</v>
      </c>
      <c r="B62" s="3" t="s">
        <v>35</v>
      </c>
      <c r="C62" s="7">
        <f t="shared" si="14"/>
        <v>1196320</v>
      </c>
      <c r="D62" s="7">
        <f t="shared" ref="D62:J62" si="25">D63</f>
        <v>100000</v>
      </c>
      <c r="E62" s="7">
        <f t="shared" si="25"/>
        <v>68520</v>
      </c>
      <c r="F62" s="7">
        <f t="shared" si="25"/>
        <v>68520</v>
      </c>
      <c r="G62" s="7">
        <f t="shared" si="25"/>
        <v>68520</v>
      </c>
      <c r="H62" s="7">
        <f t="shared" si="25"/>
        <v>68520</v>
      </c>
      <c r="I62" s="7">
        <f t="shared" si="25"/>
        <v>68520</v>
      </c>
      <c r="J62" s="7">
        <f t="shared" si="25"/>
        <v>68520</v>
      </c>
      <c r="K62" s="7">
        <v>68520</v>
      </c>
      <c r="L62" s="7">
        <v>68520</v>
      </c>
      <c r="M62" s="7">
        <v>68520</v>
      </c>
      <c r="N62" s="7">
        <v>68520</v>
      </c>
      <c r="O62" s="7">
        <v>68520</v>
      </c>
      <c r="P62" s="7">
        <v>68520</v>
      </c>
      <c r="Q62" s="7">
        <v>68520</v>
      </c>
      <c r="R62" s="7">
        <v>68520</v>
      </c>
      <c r="S62" s="7">
        <v>68520</v>
      </c>
      <c r="T62" s="7">
        <v>68520</v>
      </c>
      <c r="U62" s="210"/>
      <c r="V62" s="107" t="s">
        <v>14</v>
      </c>
      <c r="W62" s="92">
        <v>91</v>
      </c>
      <c r="X62" s="92" t="s">
        <v>3</v>
      </c>
      <c r="Y62" s="92" t="s">
        <v>84</v>
      </c>
      <c r="Z62" s="92" t="s">
        <v>84</v>
      </c>
      <c r="AA62" s="92" t="s">
        <v>84</v>
      </c>
      <c r="AB62" s="92" t="s">
        <v>84</v>
      </c>
      <c r="AC62" s="92" t="s">
        <v>84</v>
      </c>
      <c r="AD62" s="92" t="s">
        <v>84</v>
      </c>
      <c r="AE62" s="92" t="s">
        <v>84</v>
      </c>
      <c r="AF62" s="92" t="s">
        <v>84</v>
      </c>
      <c r="AG62" s="92" t="s">
        <v>84</v>
      </c>
      <c r="AH62" s="92" t="s">
        <v>84</v>
      </c>
      <c r="AI62" s="92" t="s">
        <v>84</v>
      </c>
      <c r="AJ62" s="92" t="s">
        <v>84</v>
      </c>
      <c r="AK62" s="92" t="s">
        <v>84</v>
      </c>
      <c r="AL62" s="92" t="s">
        <v>84</v>
      </c>
      <c r="AM62" s="92" t="s">
        <v>84</v>
      </c>
      <c r="AN62" s="218" t="s">
        <v>3</v>
      </c>
      <c r="AO62" s="219"/>
      <c r="AP62" s="220"/>
    </row>
    <row r="63" spans="1:46" s="5" customFormat="1" ht="57" customHeight="1">
      <c r="A63" s="135"/>
      <c r="B63" s="3" t="s">
        <v>12</v>
      </c>
      <c r="C63" s="7">
        <f t="shared" si="14"/>
        <v>1196320</v>
      </c>
      <c r="D63" s="7">
        <v>100000</v>
      </c>
      <c r="E63" s="7">
        <v>68520</v>
      </c>
      <c r="F63" s="7">
        <v>68520</v>
      </c>
      <c r="G63" s="7">
        <v>68520</v>
      </c>
      <c r="H63" s="7">
        <v>68520</v>
      </c>
      <c r="I63" s="7">
        <v>68520</v>
      </c>
      <c r="J63" s="7">
        <v>68520</v>
      </c>
      <c r="K63" s="7">
        <v>68520</v>
      </c>
      <c r="L63" s="7">
        <v>68520</v>
      </c>
      <c r="M63" s="7">
        <v>68520</v>
      </c>
      <c r="N63" s="7">
        <v>68520</v>
      </c>
      <c r="O63" s="7">
        <v>68520</v>
      </c>
      <c r="P63" s="7">
        <v>68520</v>
      </c>
      <c r="Q63" s="7">
        <v>68520</v>
      </c>
      <c r="R63" s="7">
        <v>68520</v>
      </c>
      <c r="S63" s="7">
        <v>68520</v>
      </c>
      <c r="T63" s="7">
        <v>68520</v>
      </c>
      <c r="U63" s="210"/>
      <c r="V63" s="13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221"/>
      <c r="AO63" s="222"/>
      <c r="AP63" s="223"/>
    </row>
    <row r="64" spans="1:46" s="5" customFormat="1" ht="45" customHeight="1">
      <c r="A64" s="115" t="s">
        <v>24</v>
      </c>
      <c r="B64" s="3" t="s">
        <v>35</v>
      </c>
      <c r="C64" s="7">
        <f t="shared" si="14"/>
        <v>2097920</v>
      </c>
      <c r="D64" s="7">
        <f t="shared" ref="D64:I64" si="26">D65</f>
        <v>200000</v>
      </c>
      <c r="E64" s="7">
        <f t="shared" si="26"/>
        <v>118620</v>
      </c>
      <c r="F64" s="7">
        <f t="shared" si="26"/>
        <v>118620</v>
      </c>
      <c r="G64" s="7">
        <f t="shared" si="26"/>
        <v>118620</v>
      </c>
      <c r="H64" s="7">
        <f t="shared" si="26"/>
        <v>118620</v>
      </c>
      <c r="I64" s="7">
        <f t="shared" si="26"/>
        <v>118620</v>
      </c>
      <c r="J64" s="7">
        <f t="shared" ref="J64:T64" si="27">J65</f>
        <v>118620</v>
      </c>
      <c r="K64" s="7">
        <f t="shared" si="27"/>
        <v>118620</v>
      </c>
      <c r="L64" s="7">
        <f t="shared" si="27"/>
        <v>118620</v>
      </c>
      <c r="M64" s="7">
        <f t="shared" si="27"/>
        <v>118620</v>
      </c>
      <c r="N64" s="7">
        <f t="shared" si="27"/>
        <v>118620</v>
      </c>
      <c r="O64" s="7">
        <f t="shared" si="27"/>
        <v>118620</v>
      </c>
      <c r="P64" s="7">
        <f t="shared" si="27"/>
        <v>118620</v>
      </c>
      <c r="Q64" s="7">
        <f t="shared" si="27"/>
        <v>118620</v>
      </c>
      <c r="R64" s="7">
        <f t="shared" si="27"/>
        <v>118620</v>
      </c>
      <c r="S64" s="7">
        <f t="shared" si="27"/>
        <v>118620</v>
      </c>
      <c r="T64" s="7">
        <f t="shared" si="27"/>
        <v>118620</v>
      </c>
      <c r="U64" s="210"/>
      <c r="V64" s="107" t="s">
        <v>14</v>
      </c>
      <c r="W64" s="92">
        <v>91</v>
      </c>
      <c r="X64" s="92" t="s">
        <v>25</v>
      </c>
      <c r="Y64" s="92" t="s">
        <v>84</v>
      </c>
      <c r="Z64" s="92" t="s">
        <v>84</v>
      </c>
      <c r="AA64" s="92" t="s">
        <v>84</v>
      </c>
      <c r="AB64" s="92" t="s">
        <v>84</v>
      </c>
      <c r="AC64" s="92" t="s">
        <v>84</v>
      </c>
      <c r="AD64" s="92" t="s">
        <v>84</v>
      </c>
      <c r="AE64" s="92" t="s">
        <v>84</v>
      </c>
      <c r="AF64" s="92" t="s">
        <v>84</v>
      </c>
      <c r="AG64" s="92" t="s">
        <v>84</v>
      </c>
      <c r="AH64" s="92" t="s">
        <v>84</v>
      </c>
      <c r="AI64" s="92" t="s">
        <v>84</v>
      </c>
      <c r="AJ64" s="92" t="s">
        <v>84</v>
      </c>
      <c r="AK64" s="92" t="s">
        <v>84</v>
      </c>
      <c r="AL64" s="92" t="s">
        <v>84</v>
      </c>
      <c r="AM64" s="92" t="s">
        <v>84</v>
      </c>
      <c r="AN64" s="124" t="s">
        <v>25</v>
      </c>
      <c r="AO64" s="125"/>
      <c r="AP64" s="126"/>
    </row>
    <row r="65" spans="1:47" s="5" customFormat="1" ht="70.5" customHeight="1">
      <c r="A65" s="135"/>
      <c r="B65" s="3" t="s">
        <v>12</v>
      </c>
      <c r="C65" s="7">
        <f t="shared" si="14"/>
        <v>2097920</v>
      </c>
      <c r="D65" s="7">
        <v>200000</v>
      </c>
      <c r="E65" s="7">
        <v>118620</v>
      </c>
      <c r="F65" s="7">
        <v>118620</v>
      </c>
      <c r="G65" s="7">
        <v>118620</v>
      </c>
      <c r="H65" s="7">
        <v>118620</v>
      </c>
      <c r="I65" s="7">
        <v>118620</v>
      </c>
      <c r="J65" s="9">
        <v>118620</v>
      </c>
      <c r="K65" s="9">
        <v>118620</v>
      </c>
      <c r="L65" s="9">
        <v>118620</v>
      </c>
      <c r="M65" s="9">
        <v>118620</v>
      </c>
      <c r="N65" s="9">
        <v>118620</v>
      </c>
      <c r="O65" s="9">
        <v>118620</v>
      </c>
      <c r="P65" s="9">
        <v>118620</v>
      </c>
      <c r="Q65" s="9">
        <v>118620</v>
      </c>
      <c r="R65" s="9">
        <v>118620</v>
      </c>
      <c r="S65" s="9">
        <v>118620</v>
      </c>
      <c r="T65" s="9">
        <v>118620</v>
      </c>
      <c r="U65" s="211"/>
      <c r="V65" s="13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127"/>
      <c r="AO65" s="128"/>
      <c r="AP65" s="129"/>
      <c r="AQ65" s="74"/>
      <c r="AR65" s="74"/>
      <c r="AS65" s="74"/>
    </row>
    <row r="66" spans="1:47" s="5" customFormat="1" ht="60.75" customHeight="1">
      <c r="A66" s="115" t="s">
        <v>105</v>
      </c>
      <c r="B66" s="57" t="s">
        <v>35</v>
      </c>
      <c r="C66" s="7">
        <f>C67</f>
        <v>240000</v>
      </c>
      <c r="D66" s="33">
        <f>D67</f>
        <v>0</v>
      </c>
      <c r="E66" s="7">
        <f t="shared" ref="E66:S66" si="28">E67</f>
        <v>30000</v>
      </c>
      <c r="F66" s="32">
        <f>F67</f>
        <v>0</v>
      </c>
      <c r="G66" s="7">
        <f t="shared" si="28"/>
        <v>30000</v>
      </c>
      <c r="H66" s="32">
        <f>H67</f>
        <v>0</v>
      </c>
      <c r="I66" s="7">
        <f t="shared" si="28"/>
        <v>30000</v>
      </c>
      <c r="J66" s="32">
        <f>J67</f>
        <v>0</v>
      </c>
      <c r="K66" s="7">
        <f t="shared" si="28"/>
        <v>30000</v>
      </c>
      <c r="L66" s="32">
        <f>L67</f>
        <v>0</v>
      </c>
      <c r="M66" s="7">
        <f t="shared" si="28"/>
        <v>30000</v>
      </c>
      <c r="N66" s="32">
        <f>N67</f>
        <v>0</v>
      </c>
      <c r="O66" s="7">
        <f t="shared" si="28"/>
        <v>30000</v>
      </c>
      <c r="P66" s="33">
        <f>P67</f>
        <v>0</v>
      </c>
      <c r="Q66" s="7">
        <f t="shared" si="28"/>
        <v>30000</v>
      </c>
      <c r="R66" s="32">
        <f>R67</f>
        <v>0</v>
      </c>
      <c r="S66" s="7">
        <f t="shared" si="28"/>
        <v>30000</v>
      </c>
      <c r="T66" s="32">
        <f>T67</f>
        <v>0</v>
      </c>
      <c r="U66" s="96" t="s">
        <v>36</v>
      </c>
      <c r="V66" s="107" t="s">
        <v>83</v>
      </c>
      <c r="W66" s="96" t="s">
        <v>84</v>
      </c>
      <c r="X66" s="92">
        <v>1</v>
      </c>
      <c r="Y66" s="96" t="s">
        <v>84</v>
      </c>
      <c r="Z66" s="92">
        <v>1</v>
      </c>
      <c r="AA66" s="92" t="s">
        <v>84</v>
      </c>
      <c r="AB66" s="92">
        <v>1</v>
      </c>
      <c r="AC66" s="92" t="s">
        <v>84</v>
      </c>
      <c r="AD66" s="92">
        <v>1</v>
      </c>
      <c r="AE66" s="92" t="s">
        <v>84</v>
      </c>
      <c r="AF66" s="92">
        <v>1</v>
      </c>
      <c r="AG66" s="92" t="s">
        <v>84</v>
      </c>
      <c r="AH66" s="92">
        <v>1</v>
      </c>
      <c r="AI66" s="92" t="s">
        <v>84</v>
      </c>
      <c r="AJ66" s="92">
        <v>1</v>
      </c>
      <c r="AK66" s="92" t="s">
        <v>84</v>
      </c>
      <c r="AL66" s="92">
        <v>1</v>
      </c>
      <c r="AM66" s="92" t="s">
        <v>84</v>
      </c>
      <c r="AN66" s="197">
        <v>8</v>
      </c>
      <c r="AO66" s="198"/>
      <c r="AP66" s="199"/>
      <c r="AQ66" s="74"/>
      <c r="AR66" s="74"/>
      <c r="AS66" s="74"/>
    </row>
    <row r="67" spans="1:47" s="5" customFormat="1" ht="57.75" customHeight="1">
      <c r="A67" s="135"/>
      <c r="B67" s="3" t="s">
        <v>12</v>
      </c>
      <c r="C67" s="7">
        <f>D67+E67+F67+G67+H67+I67+J67+K67+L67+M67+N67+O67+P67+Q67+R67+S67+T67</f>
        <v>240000</v>
      </c>
      <c r="D67" s="29">
        <v>0</v>
      </c>
      <c r="E67" s="7">
        <v>30000</v>
      </c>
      <c r="F67" s="29">
        <v>0</v>
      </c>
      <c r="G67" s="7">
        <v>30000</v>
      </c>
      <c r="H67" s="29">
        <v>0</v>
      </c>
      <c r="I67" s="7">
        <v>30000</v>
      </c>
      <c r="J67" s="29">
        <v>0</v>
      </c>
      <c r="K67" s="7">
        <v>30000</v>
      </c>
      <c r="L67" s="29">
        <v>0</v>
      </c>
      <c r="M67" s="7">
        <v>30000</v>
      </c>
      <c r="N67" s="29">
        <v>0</v>
      </c>
      <c r="O67" s="7">
        <v>30000</v>
      </c>
      <c r="P67" s="29">
        <v>0</v>
      </c>
      <c r="Q67" s="7">
        <v>30000</v>
      </c>
      <c r="R67" s="29">
        <v>0</v>
      </c>
      <c r="S67" s="7">
        <v>30000</v>
      </c>
      <c r="T67" s="29">
        <v>0</v>
      </c>
      <c r="U67" s="97"/>
      <c r="V67" s="134"/>
      <c r="W67" s="97"/>
      <c r="X67" s="94"/>
      <c r="Y67" s="97"/>
      <c r="Z67" s="94"/>
      <c r="AA67" s="94"/>
      <c r="AB67" s="94"/>
      <c r="AC67" s="94"/>
      <c r="AD67" s="94"/>
      <c r="AE67" s="181"/>
      <c r="AF67" s="94"/>
      <c r="AG67" s="181"/>
      <c r="AH67" s="94"/>
      <c r="AI67" s="181"/>
      <c r="AJ67" s="94"/>
      <c r="AK67" s="181"/>
      <c r="AL67" s="94"/>
      <c r="AM67" s="181"/>
      <c r="AN67" s="200"/>
      <c r="AO67" s="201"/>
      <c r="AP67" s="202"/>
      <c r="AQ67" s="75"/>
      <c r="AR67" s="75"/>
      <c r="AS67" s="75"/>
      <c r="AT67" s="2"/>
      <c r="AU67" s="2"/>
    </row>
    <row r="68" spans="1:47" s="5" customFormat="1" ht="39" customHeight="1">
      <c r="A68" s="209" t="s">
        <v>75</v>
      </c>
      <c r="B68" s="40" t="s">
        <v>35</v>
      </c>
      <c r="C68" s="7">
        <f>SUM(D68:T68)</f>
        <v>5223040</v>
      </c>
      <c r="D68" s="8">
        <f>D69</f>
        <v>430000</v>
      </c>
      <c r="E68" s="8">
        <f t="shared" ref="E68:T68" si="29">E69</f>
        <v>317140</v>
      </c>
      <c r="F68" s="8">
        <f t="shared" si="29"/>
        <v>284800</v>
      </c>
      <c r="G68" s="8">
        <f t="shared" si="29"/>
        <v>313940</v>
      </c>
      <c r="H68" s="8">
        <f t="shared" si="29"/>
        <v>284440</v>
      </c>
      <c r="I68" s="8">
        <f t="shared" si="29"/>
        <v>314800</v>
      </c>
      <c r="J68" s="8">
        <f t="shared" si="29"/>
        <v>283940</v>
      </c>
      <c r="K68" s="8">
        <f t="shared" si="29"/>
        <v>314440</v>
      </c>
      <c r="L68" s="8">
        <f t="shared" si="29"/>
        <v>284800</v>
      </c>
      <c r="M68" s="8">
        <f t="shared" si="29"/>
        <v>313940</v>
      </c>
      <c r="N68" s="8">
        <f t="shared" si="29"/>
        <v>284440</v>
      </c>
      <c r="O68" s="8">
        <f t="shared" si="29"/>
        <v>314800</v>
      </c>
      <c r="P68" s="8">
        <f t="shared" si="29"/>
        <v>283940</v>
      </c>
      <c r="Q68" s="8">
        <f t="shared" si="29"/>
        <v>314440</v>
      </c>
      <c r="R68" s="8">
        <f t="shared" si="29"/>
        <v>284800</v>
      </c>
      <c r="S68" s="8">
        <f t="shared" si="29"/>
        <v>313940</v>
      </c>
      <c r="T68" s="8">
        <f t="shared" si="29"/>
        <v>284440</v>
      </c>
      <c r="U68" s="92"/>
      <c r="V68" s="92" t="s">
        <v>7</v>
      </c>
      <c r="W68" s="92" t="s">
        <v>7</v>
      </c>
      <c r="X68" s="92" t="s">
        <v>7</v>
      </c>
      <c r="Y68" s="92" t="s">
        <v>7</v>
      </c>
      <c r="Z68" s="92" t="s">
        <v>7</v>
      </c>
      <c r="AA68" s="92" t="s">
        <v>7</v>
      </c>
      <c r="AB68" s="92" t="s">
        <v>7</v>
      </c>
      <c r="AC68" s="92" t="s">
        <v>7</v>
      </c>
      <c r="AD68" s="92" t="s">
        <v>7</v>
      </c>
      <c r="AE68" s="92" t="s">
        <v>7</v>
      </c>
      <c r="AF68" s="92" t="s">
        <v>7</v>
      </c>
      <c r="AG68" s="92" t="s">
        <v>7</v>
      </c>
      <c r="AH68" s="92" t="s">
        <v>7</v>
      </c>
      <c r="AI68" s="92" t="s">
        <v>7</v>
      </c>
      <c r="AJ68" s="92" t="s">
        <v>7</v>
      </c>
      <c r="AK68" s="92" t="s">
        <v>7</v>
      </c>
      <c r="AL68" s="92" t="s">
        <v>7</v>
      </c>
      <c r="AM68" s="92" t="s">
        <v>7</v>
      </c>
      <c r="AN68" s="124" t="s">
        <v>7</v>
      </c>
      <c r="AO68" s="125"/>
      <c r="AP68" s="126"/>
      <c r="AS68" s="27"/>
      <c r="AT68" s="28"/>
      <c r="AU68" s="28"/>
    </row>
    <row r="69" spans="1:47" s="5" customFormat="1" ht="54" customHeight="1">
      <c r="A69" s="133"/>
      <c r="B69" s="6" t="s">
        <v>12</v>
      </c>
      <c r="C69" s="7">
        <f>SUM(D69:T69)</f>
        <v>5223040</v>
      </c>
      <c r="D69" s="7">
        <f>D49+D57+D67</f>
        <v>430000</v>
      </c>
      <c r="E69" s="7">
        <f t="shared" ref="E69:T69" si="30">E49+E57+E67</f>
        <v>317140</v>
      </c>
      <c r="F69" s="7">
        <f t="shared" si="30"/>
        <v>284800</v>
      </c>
      <c r="G69" s="7">
        <f t="shared" si="30"/>
        <v>313940</v>
      </c>
      <c r="H69" s="7">
        <f t="shared" si="30"/>
        <v>284440</v>
      </c>
      <c r="I69" s="7">
        <f t="shared" si="30"/>
        <v>314800</v>
      </c>
      <c r="J69" s="7">
        <f t="shared" si="30"/>
        <v>283940</v>
      </c>
      <c r="K69" s="7">
        <f t="shared" si="30"/>
        <v>314440</v>
      </c>
      <c r="L69" s="7">
        <f t="shared" si="30"/>
        <v>284800</v>
      </c>
      <c r="M69" s="7">
        <f t="shared" si="30"/>
        <v>313940</v>
      </c>
      <c r="N69" s="7">
        <f t="shared" si="30"/>
        <v>284440</v>
      </c>
      <c r="O69" s="7">
        <f t="shared" si="30"/>
        <v>314800</v>
      </c>
      <c r="P69" s="7">
        <f t="shared" si="30"/>
        <v>283940</v>
      </c>
      <c r="Q69" s="7">
        <f t="shared" si="30"/>
        <v>314440</v>
      </c>
      <c r="R69" s="7">
        <f t="shared" si="30"/>
        <v>284800</v>
      </c>
      <c r="S69" s="7">
        <f t="shared" si="30"/>
        <v>313940</v>
      </c>
      <c r="T69" s="7">
        <f t="shared" si="30"/>
        <v>284440</v>
      </c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127"/>
      <c r="AO69" s="128"/>
      <c r="AP69" s="129"/>
      <c r="AS69" s="27"/>
      <c r="AT69" s="28"/>
      <c r="AU69" s="28"/>
    </row>
    <row r="70" spans="1:47" s="5" customFormat="1" ht="19.5" customHeight="1">
      <c r="A70" s="148" t="s">
        <v>90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50"/>
      <c r="AS70" s="27"/>
      <c r="AT70" s="28"/>
      <c r="AU70" s="28"/>
    </row>
    <row r="71" spans="1:47" s="5" customFormat="1" ht="53.25" customHeight="1">
      <c r="A71" s="115" t="s">
        <v>91</v>
      </c>
      <c r="B71" s="6" t="s">
        <v>8</v>
      </c>
      <c r="C71" s="7">
        <f t="shared" ref="C71:C80" si="31">SUM(D71:T71)</f>
        <v>420294</v>
      </c>
      <c r="D71" s="7">
        <f>D72</f>
        <v>65934</v>
      </c>
      <c r="E71" s="7">
        <f>E72</f>
        <v>354360</v>
      </c>
      <c r="F71" s="7" t="str">
        <f t="shared" ref="F71:I71" si="32">F72</f>
        <v>-</v>
      </c>
      <c r="G71" s="7" t="str">
        <f t="shared" si="32"/>
        <v>-</v>
      </c>
      <c r="H71" s="7" t="str">
        <f t="shared" si="32"/>
        <v>-</v>
      </c>
      <c r="I71" s="7" t="str">
        <f t="shared" si="32"/>
        <v>-</v>
      </c>
      <c r="J71" s="7" t="str">
        <f>J72</f>
        <v>-</v>
      </c>
      <c r="K71" s="7" t="str">
        <f t="shared" ref="K71:T71" si="33">K72</f>
        <v>-</v>
      </c>
      <c r="L71" s="7" t="str">
        <f t="shared" si="33"/>
        <v>-</v>
      </c>
      <c r="M71" s="7" t="str">
        <f t="shared" si="33"/>
        <v>-</v>
      </c>
      <c r="N71" s="7" t="str">
        <f t="shared" si="33"/>
        <v>-</v>
      </c>
      <c r="O71" s="7" t="str">
        <f t="shared" si="33"/>
        <v>-</v>
      </c>
      <c r="P71" s="7" t="str">
        <f t="shared" si="33"/>
        <v>-</v>
      </c>
      <c r="Q71" s="7" t="str">
        <f t="shared" si="33"/>
        <v>-</v>
      </c>
      <c r="R71" s="7" t="str">
        <f t="shared" si="33"/>
        <v>-</v>
      </c>
      <c r="S71" s="7" t="str">
        <f t="shared" si="33"/>
        <v>-</v>
      </c>
      <c r="T71" s="7" t="str">
        <f t="shared" si="33"/>
        <v>-</v>
      </c>
      <c r="U71" s="96" t="s">
        <v>87</v>
      </c>
      <c r="V71" s="115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59"/>
      <c r="AO71" s="159"/>
      <c r="AP71" s="159"/>
      <c r="AS71" s="27"/>
      <c r="AT71" s="28"/>
      <c r="AU71" s="28"/>
    </row>
    <row r="72" spans="1:47" s="5" customFormat="1" ht="82.5" customHeight="1">
      <c r="A72" s="135"/>
      <c r="B72" s="17" t="s">
        <v>88</v>
      </c>
      <c r="C72" s="7">
        <f t="shared" si="31"/>
        <v>420294</v>
      </c>
      <c r="D72" s="7">
        <v>65934</v>
      </c>
      <c r="E72" s="7">
        <v>354360</v>
      </c>
      <c r="F72" s="8" t="s">
        <v>84</v>
      </c>
      <c r="G72" s="8" t="s">
        <v>84</v>
      </c>
      <c r="H72" s="8" t="s">
        <v>84</v>
      </c>
      <c r="I72" s="8" t="s">
        <v>84</v>
      </c>
      <c r="J72" s="8" t="s">
        <v>84</v>
      </c>
      <c r="K72" s="8" t="s">
        <v>84</v>
      </c>
      <c r="L72" s="8" t="s">
        <v>84</v>
      </c>
      <c r="M72" s="8" t="s">
        <v>84</v>
      </c>
      <c r="N72" s="8" t="s">
        <v>84</v>
      </c>
      <c r="O72" s="8" t="s">
        <v>84</v>
      </c>
      <c r="P72" s="8" t="s">
        <v>84</v>
      </c>
      <c r="Q72" s="8" t="s">
        <v>84</v>
      </c>
      <c r="R72" s="8" t="s">
        <v>84</v>
      </c>
      <c r="S72" s="8" t="s">
        <v>84</v>
      </c>
      <c r="T72" s="8" t="s">
        <v>84</v>
      </c>
      <c r="U72" s="122"/>
      <c r="V72" s="135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60"/>
      <c r="AO72" s="160"/>
      <c r="AP72" s="160"/>
      <c r="AS72" s="27"/>
      <c r="AT72" s="28"/>
      <c r="AU72" s="28"/>
    </row>
    <row r="73" spans="1:47" s="5" customFormat="1" ht="55.5" customHeight="1">
      <c r="A73" s="132" t="s">
        <v>94</v>
      </c>
      <c r="B73" s="6" t="s">
        <v>8</v>
      </c>
      <c r="C73" s="8">
        <f t="shared" si="31"/>
        <v>420294</v>
      </c>
      <c r="D73" s="8">
        <f>D74</f>
        <v>65934</v>
      </c>
      <c r="E73" s="8">
        <f>E74</f>
        <v>354360</v>
      </c>
      <c r="F73" s="8" t="s">
        <v>84</v>
      </c>
      <c r="G73" s="8" t="s">
        <v>84</v>
      </c>
      <c r="H73" s="8" t="s">
        <v>84</v>
      </c>
      <c r="I73" s="8" t="s">
        <v>84</v>
      </c>
      <c r="J73" s="8" t="s">
        <v>84</v>
      </c>
      <c r="K73" s="8" t="s">
        <v>84</v>
      </c>
      <c r="L73" s="8" t="s">
        <v>84</v>
      </c>
      <c r="M73" s="8" t="s">
        <v>84</v>
      </c>
      <c r="N73" s="8" t="s">
        <v>84</v>
      </c>
      <c r="O73" s="8" t="s">
        <v>84</v>
      </c>
      <c r="P73" s="8" t="s">
        <v>84</v>
      </c>
      <c r="Q73" s="8" t="s">
        <v>84</v>
      </c>
      <c r="R73" s="8" t="s">
        <v>84</v>
      </c>
      <c r="S73" s="8" t="s">
        <v>84</v>
      </c>
      <c r="T73" s="8" t="s">
        <v>84</v>
      </c>
      <c r="U73" s="122"/>
      <c r="V73" s="107" t="s">
        <v>89</v>
      </c>
      <c r="W73" s="96">
        <v>999</v>
      </c>
      <c r="X73" s="130">
        <v>2997</v>
      </c>
      <c r="Y73" s="130" t="s">
        <v>84</v>
      </c>
      <c r="Z73" s="130" t="s">
        <v>84</v>
      </c>
      <c r="AA73" s="130" t="s">
        <v>84</v>
      </c>
      <c r="AB73" s="130" t="s">
        <v>84</v>
      </c>
      <c r="AC73" s="130" t="s">
        <v>84</v>
      </c>
      <c r="AD73" s="130" t="s">
        <v>84</v>
      </c>
      <c r="AE73" s="130" t="s">
        <v>84</v>
      </c>
      <c r="AF73" s="130" t="s">
        <v>84</v>
      </c>
      <c r="AG73" s="130" t="s">
        <v>84</v>
      </c>
      <c r="AH73" s="130" t="s">
        <v>84</v>
      </c>
      <c r="AI73" s="130" t="s">
        <v>84</v>
      </c>
      <c r="AJ73" s="130" t="s">
        <v>84</v>
      </c>
      <c r="AK73" s="130" t="s">
        <v>84</v>
      </c>
      <c r="AL73" s="130" t="s">
        <v>84</v>
      </c>
      <c r="AM73" s="130" t="s">
        <v>84</v>
      </c>
      <c r="AN73" s="153">
        <f>W73+X73</f>
        <v>3996</v>
      </c>
      <c r="AO73" s="154"/>
      <c r="AP73" s="155"/>
      <c r="AS73" s="27"/>
      <c r="AT73" s="28"/>
      <c r="AU73" s="28"/>
    </row>
    <row r="74" spans="1:47" s="5" customFormat="1" ht="78.75" customHeight="1">
      <c r="A74" s="133"/>
      <c r="B74" s="17" t="s">
        <v>88</v>
      </c>
      <c r="C74" s="8">
        <f t="shared" si="31"/>
        <v>420294</v>
      </c>
      <c r="D74" s="8">
        <v>65934</v>
      </c>
      <c r="E74" s="8">
        <v>354360</v>
      </c>
      <c r="F74" s="8" t="s">
        <v>84</v>
      </c>
      <c r="G74" s="8" t="s">
        <v>84</v>
      </c>
      <c r="H74" s="8" t="s">
        <v>84</v>
      </c>
      <c r="I74" s="8" t="s">
        <v>84</v>
      </c>
      <c r="J74" s="8" t="s">
        <v>84</v>
      </c>
      <c r="K74" s="8" t="s">
        <v>84</v>
      </c>
      <c r="L74" s="8" t="s">
        <v>84</v>
      </c>
      <c r="M74" s="8" t="s">
        <v>84</v>
      </c>
      <c r="N74" s="8" t="s">
        <v>84</v>
      </c>
      <c r="O74" s="8" t="s">
        <v>84</v>
      </c>
      <c r="P74" s="8" t="s">
        <v>84</v>
      </c>
      <c r="Q74" s="8" t="s">
        <v>84</v>
      </c>
      <c r="R74" s="8" t="s">
        <v>84</v>
      </c>
      <c r="S74" s="8" t="s">
        <v>84</v>
      </c>
      <c r="T74" s="8" t="s">
        <v>84</v>
      </c>
      <c r="U74" s="122"/>
      <c r="V74" s="134"/>
      <c r="W74" s="97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56"/>
      <c r="AO74" s="157"/>
      <c r="AP74" s="158"/>
      <c r="AS74" s="27"/>
      <c r="AT74" s="28"/>
      <c r="AU74" s="28"/>
    </row>
    <row r="75" spans="1:47" s="5" customFormat="1" ht="41.25" customHeight="1">
      <c r="A75" s="115" t="s">
        <v>92</v>
      </c>
      <c r="B75" s="3" t="s">
        <v>8</v>
      </c>
      <c r="C75" s="7">
        <f t="shared" si="31"/>
        <v>420294</v>
      </c>
      <c r="D75" s="8">
        <f>D76</f>
        <v>65934</v>
      </c>
      <c r="E75" s="7">
        <f>E76</f>
        <v>354360</v>
      </c>
      <c r="F75" s="8" t="s">
        <v>84</v>
      </c>
      <c r="G75" s="8" t="s">
        <v>84</v>
      </c>
      <c r="H75" s="8" t="s">
        <v>84</v>
      </c>
      <c r="I75" s="8" t="s">
        <v>84</v>
      </c>
      <c r="J75" s="8" t="s">
        <v>84</v>
      </c>
      <c r="K75" s="8" t="s">
        <v>84</v>
      </c>
      <c r="L75" s="8" t="s">
        <v>84</v>
      </c>
      <c r="M75" s="8" t="s">
        <v>84</v>
      </c>
      <c r="N75" s="8" t="s">
        <v>84</v>
      </c>
      <c r="O75" s="8" t="s">
        <v>84</v>
      </c>
      <c r="P75" s="8" t="s">
        <v>84</v>
      </c>
      <c r="Q75" s="8" t="s">
        <v>84</v>
      </c>
      <c r="R75" s="8" t="s">
        <v>84</v>
      </c>
      <c r="S75" s="8" t="s">
        <v>84</v>
      </c>
      <c r="T75" s="8" t="s">
        <v>84</v>
      </c>
      <c r="U75" s="122"/>
      <c r="V75" s="90" t="s">
        <v>7</v>
      </c>
      <c r="W75" s="90" t="s">
        <v>7</v>
      </c>
      <c r="X75" s="90" t="s">
        <v>7</v>
      </c>
      <c r="Y75" s="90" t="s">
        <v>7</v>
      </c>
      <c r="Z75" s="90" t="s">
        <v>7</v>
      </c>
      <c r="AA75" s="90" t="s">
        <v>7</v>
      </c>
      <c r="AB75" s="90" t="s">
        <v>7</v>
      </c>
      <c r="AC75" s="90" t="s">
        <v>7</v>
      </c>
      <c r="AD75" s="90" t="s">
        <v>7</v>
      </c>
      <c r="AE75" s="90" t="s">
        <v>7</v>
      </c>
      <c r="AF75" s="90" t="s">
        <v>7</v>
      </c>
      <c r="AG75" s="90" t="s">
        <v>7</v>
      </c>
      <c r="AH75" s="90" t="s">
        <v>7</v>
      </c>
      <c r="AI75" s="90" t="s">
        <v>7</v>
      </c>
      <c r="AJ75" s="90" t="s">
        <v>7</v>
      </c>
      <c r="AK75" s="90" t="s">
        <v>7</v>
      </c>
      <c r="AL75" s="90" t="s">
        <v>7</v>
      </c>
      <c r="AM75" s="90" t="s">
        <v>7</v>
      </c>
      <c r="AN75" s="109" t="s">
        <v>7</v>
      </c>
      <c r="AO75" s="110"/>
      <c r="AP75" s="111"/>
      <c r="AS75" s="27"/>
      <c r="AT75" s="28"/>
      <c r="AU75" s="28"/>
    </row>
    <row r="76" spans="1:47" s="5" customFormat="1" ht="93.75" customHeight="1">
      <c r="A76" s="135"/>
      <c r="B76" s="58" t="s">
        <v>88</v>
      </c>
      <c r="C76" s="8">
        <f t="shared" si="31"/>
        <v>420294</v>
      </c>
      <c r="D76" s="8">
        <f>D74</f>
        <v>65934</v>
      </c>
      <c r="E76" s="8">
        <f>E74</f>
        <v>354360</v>
      </c>
      <c r="F76" s="8" t="str">
        <f>F74</f>
        <v>-</v>
      </c>
      <c r="G76" s="8" t="str">
        <f t="shared" ref="G76:T76" si="34">G74</f>
        <v>-</v>
      </c>
      <c r="H76" s="8" t="str">
        <f t="shared" si="34"/>
        <v>-</v>
      </c>
      <c r="I76" s="8" t="str">
        <f t="shared" si="34"/>
        <v>-</v>
      </c>
      <c r="J76" s="8" t="str">
        <f t="shared" si="34"/>
        <v>-</v>
      </c>
      <c r="K76" s="8" t="str">
        <f t="shared" si="34"/>
        <v>-</v>
      </c>
      <c r="L76" s="8" t="str">
        <f t="shared" si="34"/>
        <v>-</v>
      </c>
      <c r="M76" s="8" t="str">
        <f t="shared" si="34"/>
        <v>-</v>
      </c>
      <c r="N76" s="8" t="str">
        <f t="shared" si="34"/>
        <v>-</v>
      </c>
      <c r="O76" s="8" t="str">
        <f t="shared" si="34"/>
        <v>-</v>
      </c>
      <c r="P76" s="8" t="str">
        <f t="shared" si="34"/>
        <v>-</v>
      </c>
      <c r="Q76" s="8" t="str">
        <f t="shared" si="34"/>
        <v>-</v>
      </c>
      <c r="R76" s="8" t="str">
        <f t="shared" si="34"/>
        <v>-</v>
      </c>
      <c r="S76" s="8" t="str">
        <f t="shared" si="34"/>
        <v>-</v>
      </c>
      <c r="T76" s="8" t="str">
        <f t="shared" si="34"/>
        <v>-</v>
      </c>
      <c r="U76" s="123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112"/>
      <c r="AO76" s="113"/>
      <c r="AP76" s="114"/>
      <c r="AS76" s="27"/>
      <c r="AT76" s="28"/>
      <c r="AU76" s="28"/>
    </row>
    <row r="77" spans="1:47" s="5" customFormat="1" ht="55.5" customHeight="1">
      <c r="A77" s="115" t="s">
        <v>93</v>
      </c>
      <c r="B77" s="40" t="s">
        <v>35</v>
      </c>
      <c r="C77" s="7">
        <f t="shared" ref="C77:E77" si="35">C78+C79</f>
        <v>668756378.61999989</v>
      </c>
      <c r="D77" s="7">
        <f t="shared" si="35"/>
        <v>33239586</v>
      </c>
      <c r="E77" s="7">
        <f t="shared" si="35"/>
        <v>37983525</v>
      </c>
      <c r="F77" s="7">
        <f>F78+F79</f>
        <v>43870362.619999997</v>
      </c>
      <c r="G77" s="7">
        <f t="shared" ref="G77:I77" si="36">G81+G84+G86+G90</f>
        <v>39154377</v>
      </c>
      <c r="H77" s="7">
        <f t="shared" si="36"/>
        <v>39563776</v>
      </c>
      <c r="I77" s="7">
        <f t="shared" si="36"/>
        <v>39594136</v>
      </c>
      <c r="J77" s="7">
        <f t="shared" ref="J77:T77" si="37">J81+J84+J86+J90</f>
        <v>39563276</v>
      </c>
      <c r="K77" s="7">
        <f t="shared" si="37"/>
        <v>39593776</v>
      </c>
      <c r="L77" s="7">
        <f t="shared" si="37"/>
        <v>39564136</v>
      </c>
      <c r="M77" s="7">
        <f t="shared" si="37"/>
        <v>39593276</v>
      </c>
      <c r="N77" s="7">
        <f t="shared" si="37"/>
        <v>39563776</v>
      </c>
      <c r="O77" s="7">
        <f t="shared" si="37"/>
        <v>39594136</v>
      </c>
      <c r="P77" s="7">
        <f t="shared" si="37"/>
        <v>39563276</v>
      </c>
      <c r="Q77" s="7">
        <f t="shared" si="37"/>
        <v>39593776</v>
      </c>
      <c r="R77" s="7">
        <f t="shared" si="37"/>
        <v>39564136</v>
      </c>
      <c r="S77" s="7">
        <f t="shared" si="37"/>
        <v>39593276</v>
      </c>
      <c r="T77" s="7">
        <f t="shared" si="37"/>
        <v>39563776</v>
      </c>
      <c r="U77" s="92"/>
      <c r="V77" s="92" t="s">
        <v>7</v>
      </c>
      <c r="W77" s="92" t="s">
        <v>7</v>
      </c>
      <c r="X77" s="92" t="s">
        <v>7</v>
      </c>
      <c r="Y77" s="92" t="s">
        <v>7</v>
      </c>
      <c r="Z77" s="92" t="s">
        <v>7</v>
      </c>
      <c r="AA77" s="92" t="s">
        <v>7</v>
      </c>
      <c r="AB77" s="92" t="s">
        <v>7</v>
      </c>
      <c r="AC77" s="92" t="s">
        <v>7</v>
      </c>
      <c r="AD77" s="92" t="s">
        <v>7</v>
      </c>
      <c r="AE77" s="92" t="s">
        <v>7</v>
      </c>
      <c r="AF77" s="92" t="s">
        <v>7</v>
      </c>
      <c r="AG77" s="92" t="s">
        <v>7</v>
      </c>
      <c r="AH77" s="92" t="s">
        <v>7</v>
      </c>
      <c r="AI77" s="92" t="s">
        <v>7</v>
      </c>
      <c r="AJ77" s="92" t="s">
        <v>7</v>
      </c>
      <c r="AK77" s="92" t="s">
        <v>7</v>
      </c>
      <c r="AL77" s="92" t="s">
        <v>7</v>
      </c>
      <c r="AM77" s="92" t="s">
        <v>7</v>
      </c>
      <c r="AN77" s="95" t="s">
        <v>7</v>
      </c>
      <c r="AO77" s="95"/>
      <c r="AP77" s="95"/>
      <c r="AS77" s="27"/>
      <c r="AT77" s="28"/>
      <c r="AU77" s="28"/>
    </row>
    <row r="78" spans="1:47" s="5" customFormat="1" ht="66" customHeight="1">
      <c r="A78" s="121"/>
      <c r="B78" s="6" t="s">
        <v>12</v>
      </c>
      <c r="C78" s="7">
        <f t="shared" ref="C78:E78" si="38">C82+C85+C87+C91</f>
        <v>668336084.61999989</v>
      </c>
      <c r="D78" s="7">
        <f t="shared" si="38"/>
        <v>33173652</v>
      </c>
      <c r="E78" s="7">
        <f t="shared" si="38"/>
        <v>37629165</v>
      </c>
      <c r="F78" s="7">
        <f t="shared" ref="F78:I78" si="39">F82+F85+F87+F91</f>
        <v>43870362.619999997</v>
      </c>
      <c r="G78" s="7">
        <f t="shared" si="39"/>
        <v>39154377</v>
      </c>
      <c r="H78" s="7">
        <f t="shared" si="39"/>
        <v>39563776</v>
      </c>
      <c r="I78" s="7">
        <f t="shared" si="39"/>
        <v>39594136</v>
      </c>
      <c r="J78" s="7">
        <f t="shared" ref="J78:T78" si="40">J82+J85+J87+J91</f>
        <v>39563276</v>
      </c>
      <c r="K78" s="7">
        <f t="shared" si="40"/>
        <v>39593776</v>
      </c>
      <c r="L78" s="7">
        <f t="shared" si="40"/>
        <v>39564136</v>
      </c>
      <c r="M78" s="7">
        <f t="shared" si="40"/>
        <v>39593276</v>
      </c>
      <c r="N78" s="7">
        <f t="shared" si="40"/>
        <v>39563776</v>
      </c>
      <c r="O78" s="7">
        <f t="shared" si="40"/>
        <v>39594136</v>
      </c>
      <c r="P78" s="7">
        <f t="shared" si="40"/>
        <v>39563276</v>
      </c>
      <c r="Q78" s="7">
        <f t="shared" si="40"/>
        <v>39593776</v>
      </c>
      <c r="R78" s="7">
        <f t="shared" si="40"/>
        <v>39564136</v>
      </c>
      <c r="S78" s="7">
        <f t="shared" si="40"/>
        <v>39593276</v>
      </c>
      <c r="T78" s="7">
        <f t="shared" si="40"/>
        <v>39563776</v>
      </c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5"/>
      <c r="AO78" s="95"/>
      <c r="AP78" s="95"/>
      <c r="AS78" s="27"/>
      <c r="AT78" s="28"/>
      <c r="AU78" s="28"/>
    </row>
    <row r="79" spans="1:47" s="5" customFormat="1" ht="69" customHeight="1">
      <c r="A79" s="121"/>
      <c r="B79" s="58" t="s">
        <v>96</v>
      </c>
      <c r="C79" s="7">
        <f t="shared" ref="C79:D79" si="41">C88</f>
        <v>420294</v>
      </c>
      <c r="D79" s="7">
        <f t="shared" si="41"/>
        <v>65934</v>
      </c>
      <c r="E79" s="7">
        <f>E88</f>
        <v>354360</v>
      </c>
      <c r="F79" s="38">
        <f>F88</f>
        <v>0</v>
      </c>
      <c r="G79" s="38">
        <f t="shared" ref="G79:T79" si="42">G88</f>
        <v>0</v>
      </c>
      <c r="H79" s="38">
        <f t="shared" si="42"/>
        <v>0</v>
      </c>
      <c r="I79" s="38">
        <f t="shared" si="42"/>
        <v>0</v>
      </c>
      <c r="J79" s="38">
        <f t="shared" si="42"/>
        <v>0</v>
      </c>
      <c r="K79" s="38">
        <f t="shared" si="42"/>
        <v>0</v>
      </c>
      <c r="L79" s="38">
        <f t="shared" si="42"/>
        <v>0</v>
      </c>
      <c r="M79" s="38">
        <f t="shared" si="42"/>
        <v>0</v>
      </c>
      <c r="N79" s="38">
        <f t="shared" si="42"/>
        <v>0</v>
      </c>
      <c r="O79" s="38">
        <f t="shared" si="42"/>
        <v>0</v>
      </c>
      <c r="P79" s="38">
        <f t="shared" si="42"/>
        <v>0</v>
      </c>
      <c r="Q79" s="38">
        <f t="shared" si="42"/>
        <v>0</v>
      </c>
      <c r="R79" s="38">
        <f t="shared" si="42"/>
        <v>0</v>
      </c>
      <c r="S79" s="38">
        <f t="shared" si="42"/>
        <v>0</v>
      </c>
      <c r="T79" s="38">
        <f t="shared" si="42"/>
        <v>0</v>
      </c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5"/>
      <c r="AO79" s="95"/>
      <c r="AP79" s="95"/>
      <c r="AS79" s="27"/>
      <c r="AT79" s="28"/>
      <c r="AU79" s="28"/>
    </row>
    <row r="80" spans="1:47" s="5" customFormat="1" ht="78.75" hidden="1" customHeight="1">
      <c r="A80" s="135"/>
      <c r="B80" s="18" t="s">
        <v>97</v>
      </c>
      <c r="C80" s="29">
        <f t="shared" si="31"/>
        <v>0</v>
      </c>
      <c r="D80" s="29">
        <v>0</v>
      </c>
      <c r="E80" s="29">
        <v>0</v>
      </c>
      <c r="F80" s="7" t="str">
        <f t="shared" ref="F80:T80" si="43">F75</f>
        <v>-</v>
      </c>
      <c r="G80" s="7" t="str">
        <f t="shared" si="43"/>
        <v>-</v>
      </c>
      <c r="H80" s="7" t="str">
        <f t="shared" si="43"/>
        <v>-</v>
      </c>
      <c r="I80" s="7" t="str">
        <f t="shared" si="43"/>
        <v>-</v>
      </c>
      <c r="J80" s="7" t="str">
        <f t="shared" si="43"/>
        <v>-</v>
      </c>
      <c r="K80" s="7" t="str">
        <f t="shared" si="43"/>
        <v>-</v>
      </c>
      <c r="L80" s="7" t="str">
        <f t="shared" si="43"/>
        <v>-</v>
      </c>
      <c r="M80" s="7" t="str">
        <f t="shared" si="43"/>
        <v>-</v>
      </c>
      <c r="N80" s="7" t="str">
        <f t="shared" si="43"/>
        <v>-</v>
      </c>
      <c r="O80" s="7" t="str">
        <f t="shared" si="43"/>
        <v>-</v>
      </c>
      <c r="P80" s="7" t="str">
        <f t="shared" si="43"/>
        <v>-</v>
      </c>
      <c r="Q80" s="7" t="str">
        <f t="shared" si="43"/>
        <v>-</v>
      </c>
      <c r="R80" s="7" t="str">
        <f t="shared" si="43"/>
        <v>-</v>
      </c>
      <c r="S80" s="7" t="str">
        <f t="shared" si="43"/>
        <v>-</v>
      </c>
      <c r="T80" s="7" t="str">
        <f t="shared" si="43"/>
        <v>-</v>
      </c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5"/>
      <c r="AO80" s="95"/>
      <c r="AP80" s="95"/>
      <c r="AS80" s="27"/>
      <c r="AT80" s="28"/>
      <c r="AU80" s="28"/>
    </row>
    <row r="81" spans="1:42" s="5" customFormat="1" ht="30">
      <c r="A81" s="115" t="s">
        <v>61</v>
      </c>
      <c r="B81" s="3" t="s">
        <v>35</v>
      </c>
      <c r="C81" s="11">
        <f t="shared" ref="C81:D81" si="44">C82</f>
        <v>615705052.42999995</v>
      </c>
      <c r="D81" s="11">
        <f t="shared" si="44"/>
        <v>30253631</v>
      </c>
      <c r="E81" s="11">
        <f>E82</f>
        <v>34664200</v>
      </c>
      <c r="F81" s="11">
        <f>F82</f>
        <v>41185411.43</v>
      </c>
      <c r="G81" s="11">
        <f t="shared" ref="G81:H81" si="45">G82</f>
        <v>36004400</v>
      </c>
      <c r="H81" s="11">
        <f t="shared" si="45"/>
        <v>36430570</v>
      </c>
      <c r="I81" s="11">
        <f t="shared" ref="I81" si="46">I82</f>
        <v>36430570</v>
      </c>
      <c r="J81" s="11">
        <f t="shared" ref="J81" si="47">J82</f>
        <v>36430570</v>
      </c>
      <c r="K81" s="11">
        <f t="shared" ref="K81" si="48">K82</f>
        <v>36430570</v>
      </c>
      <c r="L81" s="11">
        <f t="shared" ref="L81" si="49">L82</f>
        <v>36430570</v>
      </c>
      <c r="M81" s="11">
        <f t="shared" ref="M81" si="50">M82</f>
        <v>36430570</v>
      </c>
      <c r="N81" s="11">
        <f t="shared" ref="N81" si="51">N82</f>
        <v>36430570</v>
      </c>
      <c r="O81" s="11">
        <f t="shared" ref="O81" si="52">O82</f>
        <v>36430570</v>
      </c>
      <c r="P81" s="11">
        <f t="shared" ref="P81" si="53">P82</f>
        <v>36430570</v>
      </c>
      <c r="Q81" s="11">
        <f t="shared" ref="Q81" si="54">Q82</f>
        <v>36430570</v>
      </c>
      <c r="R81" s="11">
        <f t="shared" ref="R81" si="55">R82</f>
        <v>36430570</v>
      </c>
      <c r="S81" s="11">
        <f t="shared" ref="S81" si="56">S82</f>
        <v>36430570</v>
      </c>
      <c r="T81" s="11">
        <f t="shared" ref="T81" si="57">T82</f>
        <v>36430570</v>
      </c>
      <c r="U81" s="96"/>
      <c r="V81" s="96" t="s">
        <v>7</v>
      </c>
      <c r="W81" s="96" t="s">
        <v>7</v>
      </c>
      <c r="X81" s="96" t="s">
        <v>7</v>
      </c>
      <c r="Y81" s="96" t="s">
        <v>7</v>
      </c>
      <c r="Z81" s="96" t="s">
        <v>7</v>
      </c>
      <c r="AA81" s="96" t="s">
        <v>7</v>
      </c>
      <c r="AB81" s="96" t="s">
        <v>7</v>
      </c>
      <c r="AC81" s="96" t="s">
        <v>7</v>
      </c>
      <c r="AD81" s="96" t="s">
        <v>7</v>
      </c>
      <c r="AE81" s="96" t="s">
        <v>7</v>
      </c>
      <c r="AF81" s="96" t="s">
        <v>7</v>
      </c>
      <c r="AG81" s="96" t="s">
        <v>7</v>
      </c>
      <c r="AH81" s="96" t="s">
        <v>7</v>
      </c>
      <c r="AI81" s="96" t="s">
        <v>7</v>
      </c>
      <c r="AJ81" s="96" t="s">
        <v>7</v>
      </c>
      <c r="AK81" s="96" t="s">
        <v>7</v>
      </c>
      <c r="AL81" s="96" t="s">
        <v>7</v>
      </c>
      <c r="AM81" s="96" t="s">
        <v>7</v>
      </c>
      <c r="AN81" s="109" t="s">
        <v>7</v>
      </c>
      <c r="AO81" s="110"/>
      <c r="AP81" s="111"/>
    </row>
    <row r="82" spans="1:42" s="5" customFormat="1" ht="46.5" customHeight="1">
      <c r="A82" s="121"/>
      <c r="B82" s="3" t="s">
        <v>6</v>
      </c>
      <c r="C82" s="11">
        <f t="shared" ref="C82:D82" si="58">C22+C32</f>
        <v>615705052.42999995</v>
      </c>
      <c r="D82" s="11">
        <f t="shared" si="58"/>
        <v>30253631</v>
      </c>
      <c r="E82" s="11">
        <f>E22+E32</f>
        <v>34664200</v>
      </c>
      <c r="F82" s="11">
        <f>F22+F32</f>
        <v>41185411.43</v>
      </c>
      <c r="G82" s="11">
        <f t="shared" ref="G82:H82" si="59">G22+G32</f>
        <v>36004400</v>
      </c>
      <c r="H82" s="11">
        <f t="shared" si="59"/>
        <v>36430570</v>
      </c>
      <c r="I82" s="11">
        <f t="shared" ref="I82:T82" si="60">I22+I32</f>
        <v>36430570</v>
      </c>
      <c r="J82" s="11">
        <f t="shared" si="60"/>
        <v>36430570</v>
      </c>
      <c r="K82" s="11">
        <f t="shared" si="60"/>
        <v>36430570</v>
      </c>
      <c r="L82" s="11">
        <f t="shared" si="60"/>
        <v>36430570</v>
      </c>
      <c r="M82" s="11">
        <f t="shared" si="60"/>
        <v>36430570</v>
      </c>
      <c r="N82" s="11">
        <f t="shared" si="60"/>
        <v>36430570</v>
      </c>
      <c r="O82" s="11">
        <f t="shared" si="60"/>
        <v>36430570</v>
      </c>
      <c r="P82" s="11">
        <f t="shared" si="60"/>
        <v>36430570</v>
      </c>
      <c r="Q82" s="11">
        <f t="shared" si="60"/>
        <v>36430570</v>
      </c>
      <c r="R82" s="11">
        <f t="shared" si="60"/>
        <v>36430570</v>
      </c>
      <c r="S82" s="11">
        <f t="shared" si="60"/>
        <v>36430570</v>
      </c>
      <c r="T82" s="11">
        <f t="shared" si="60"/>
        <v>36430570</v>
      </c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112"/>
      <c r="AO82" s="113"/>
      <c r="AP82" s="114"/>
    </row>
    <row r="83" spans="1:42" s="5" customFormat="1" ht="75" hidden="1" customHeight="1">
      <c r="A83" s="120"/>
      <c r="B83" s="18" t="s">
        <v>97</v>
      </c>
      <c r="C83" s="35">
        <f>SUM(D83:T83)</f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81"/>
      <c r="AO83" s="82"/>
      <c r="AP83" s="83"/>
    </row>
    <row r="84" spans="1:42" s="5" customFormat="1" ht="30">
      <c r="A84" s="115" t="s">
        <v>38</v>
      </c>
      <c r="B84" s="3" t="s">
        <v>8</v>
      </c>
      <c r="C84" s="11">
        <f t="shared" ref="C84:C91" si="61">SUM(D84:T84)</f>
        <v>47407992.189999998</v>
      </c>
      <c r="D84" s="11">
        <f>D85</f>
        <v>2490021</v>
      </c>
      <c r="E84" s="11">
        <f t="shared" ref="E84:T84" si="62">E85</f>
        <v>2647825</v>
      </c>
      <c r="F84" s="11">
        <f>F85</f>
        <v>2400151.19</v>
      </c>
      <c r="G84" s="11">
        <f t="shared" si="62"/>
        <v>2836037</v>
      </c>
      <c r="H84" s="11">
        <f t="shared" si="62"/>
        <v>2848766</v>
      </c>
      <c r="I84" s="11">
        <f t="shared" si="62"/>
        <v>2848766</v>
      </c>
      <c r="J84" s="11">
        <f t="shared" si="62"/>
        <v>2848766</v>
      </c>
      <c r="K84" s="11">
        <f t="shared" si="62"/>
        <v>2848766</v>
      </c>
      <c r="L84" s="11">
        <f t="shared" si="62"/>
        <v>2848766</v>
      </c>
      <c r="M84" s="11">
        <f t="shared" si="62"/>
        <v>2848766</v>
      </c>
      <c r="N84" s="11">
        <f t="shared" si="62"/>
        <v>2848766</v>
      </c>
      <c r="O84" s="11">
        <f t="shared" si="62"/>
        <v>2848766</v>
      </c>
      <c r="P84" s="11">
        <f t="shared" si="62"/>
        <v>2848766</v>
      </c>
      <c r="Q84" s="11">
        <f t="shared" si="62"/>
        <v>2848766</v>
      </c>
      <c r="R84" s="11">
        <f t="shared" si="62"/>
        <v>2848766</v>
      </c>
      <c r="S84" s="11">
        <f t="shared" si="62"/>
        <v>2848766</v>
      </c>
      <c r="T84" s="11">
        <f t="shared" si="62"/>
        <v>2848766</v>
      </c>
      <c r="U84" s="96"/>
      <c r="V84" s="96" t="s">
        <v>7</v>
      </c>
      <c r="W84" s="96" t="s">
        <v>7</v>
      </c>
      <c r="X84" s="96" t="s">
        <v>7</v>
      </c>
      <c r="Y84" s="96" t="s">
        <v>7</v>
      </c>
      <c r="Z84" s="96" t="s">
        <v>7</v>
      </c>
      <c r="AA84" s="96" t="s">
        <v>7</v>
      </c>
      <c r="AB84" s="96" t="s">
        <v>7</v>
      </c>
      <c r="AC84" s="96" t="s">
        <v>7</v>
      </c>
      <c r="AD84" s="96" t="s">
        <v>7</v>
      </c>
      <c r="AE84" s="96" t="s">
        <v>7</v>
      </c>
      <c r="AF84" s="96" t="s">
        <v>7</v>
      </c>
      <c r="AG84" s="96" t="s">
        <v>7</v>
      </c>
      <c r="AH84" s="96" t="s">
        <v>7</v>
      </c>
      <c r="AI84" s="96" t="s">
        <v>7</v>
      </c>
      <c r="AJ84" s="96" t="s">
        <v>7</v>
      </c>
      <c r="AK84" s="96" t="s">
        <v>7</v>
      </c>
      <c r="AL84" s="96" t="s">
        <v>7</v>
      </c>
      <c r="AM84" s="96" t="s">
        <v>7</v>
      </c>
      <c r="AN84" s="109" t="s">
        <v>7</v>
      </c>
      <c r="AO84" s="110"/>
      <c r="AP84" s="111"/>
    </row>
    <row r="85" spans="1:42" s="5" customFormat="1" ht="46.5" customHeight="1">
      <c r="A85" s="135"/>
      <c r="B85" s="3" t="s">
        <v>6</v>
      </c>
      <c r="C85" s="11">
        <f t="shared" si="61"/>
        <v>47407992.189999998</v>
      </c>
      <c r="D85" s="11">
        <f t="shared" ref="D85:T85" si="63">D34</f>
        <v>2490021</v>
      </c>
      <c r="E85" s="11">
        <f t="shared" si="63"/>
        <v>2647825</v>
      </c>
      <c r="F85" s="11">
        <f t="shared" si="63"/>
        <v>2400151.19</v>
      </c>
      <c r="G85" s="11">
        <f t="shared" si="63"/>
        <v>2836037</v>
      </c>
      <c r="H85" s="11">
        <f t="shared" si="63"/>
        <v>2848766</v>
      </c>
      <c r="I85" s="11">
        <f t="shared" si="63"/>
        <v>2848766</v>
      </c>
      <c r="J85" s="11">
        <f t="shared" si="63"/>
        <v>2848766</v>
      </c>
      <c r="K85" s="11">
        <f t="shared" si="63"/>
        <v>2848766</v>
      </c>
      <c r="L85" s="11">
        <f t="shared" si="63"/>
        <v>2848766</v>
      </c>
      <c r="M85" s="11">
        <f t="shared" si="63"/>
        <v>2848766</v>
      </c>
      <c r="N85" s="11">
        <f t="shared" si="63"/>
        <v>2848766</v>
      </c>
      <c r="O85" s="11">
        <f t="shared" si="63"/>
        <v>2848766</v>
      </c>
      <c r="P85" s="11">
        <f t="shared" si="63"/>
        <v>2848766</v>
      </c>
      <c r="Q85" s="11">
        <f t="shared" si="63"/>
        <v>2848766</v>
      </c>
      <c r="R85" s="11">
        <f t="shared" si="63"/>
        <v>2848766</v>
      </c>
      <c r="S85" s="11">
        <f t="shared" si="63"/>
        <v>2848766</v>
      </c>
      <c r="T85" s="11">
        <f t="shared" si="63"/>
        <v>2848766</v>
      </c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112"/>
      <c r="AO85" s="113"/>
      <c r="AP85" s="114"/>
    </row>
    <row r="86" spans="1:42" s="5" customFormat="1" ht="51" customHeight="1">
      <c r="A86" s="115" t="s">
        <v>39</v>
      </c>
      <c r="B86" s="3" t="s">
        <v>8</v>
      </c>
      <c r="C86" s="11">
        <f t="shared" si="61"/>
        <v>4983040</v>
      </c>
      <c r="D86" s="11">
        <f>D87</f>
        <v>430000</v>
      </c>
      <c r="E86" s="11">
        <f t="shared" ref="E86:T86" si="64">E87</f>
        <v>287140</v>
      </c>
      <c r="F86" s="11">
        <f t="shared" si="64"/>
        <v>284800</v>
      </c>
      <c r="G86" s="11">
        <f t="shared" si="64"/>
        <v>283940</v>
      </c>
      <c r="H86" s="11">
        <f t="shared" si="64"/>
        <v>284440</v>
      </c>
      <c r="I86" s="11">
        <f t="shared" si="64"/>
        <v>284800</v>
      </c>
      <c r="J86" s="11">
        <f t="shared" si="64"/>
        <v>283940</v>
      </c>
      <c r="K86" s="11">
        <f t="shared" si="64"/>
        <v>284440</v>
      </c>
      <c r="L86" s="11">
        <f t="shared" si="64"/>
        <v>284800</v>
      </c>
      <c r="M86" s="11">
        <f t="shared" si="64"/>
        <v>283940</v>
      </c>
      <c r="N86" s="11">
        <f t="shared" si="64"/>
        <v>284440</v>
      </c>
      <c r="O86" s="11">
        <f t="shared" si="64"/>
        <v>284800</v>
      </c>
      <c r="P86" s="11">
        <f t="shared" si="64"/>
        <v>283940</v>
      </c>
      <c r="Q86" s="11">
        <f t="shared" si="64"/>
        <v>284440</v>
      </c>
      <c r="R86" s="11">
        <f t="shared" si="64"/>
        <v>284800</v>
      </c>
      <c r="S86" s="11">
        <f t="shared" si="64"/>
        <v>283940</v>
      </c>
      <c r="T86" s="11">
        <f t="shared" si="64"/>
        <v>284440</v>
      </c>
      <c r="U86" s="96"/>
      <c r="V86" s="96" t="s">
        <v>7</v>
      </c>
      <c r="W86" s="96" t="s">
        <v>7</v>
      </c>
      <c r="X86" s="96" t="s">
        <v>7</v>
      </c>
      <c r="Y86" s="96" t="s">
        <v>7</v>
      </c>
      <c r="Z86" s="96" t="s">
        <v>7</v>
      </c>
      <c r="AA86" s="96" t="s">
        <v>7</v>
      </c>
      <c r="AB86" s="96" t="s">
        <v>7</v>
      </c>
      <c r="AC86" s="96" t="s">
        <v>7</v>
      </c>
      <c r="AD86" s="96" t="s">
        <v>7</v>
      </c>
      <c r="AE86" s="96" t="s">
        <v>7</v>
      </c>
      <c r="AF86" s="96" t="s">
        <v>7</v>
      </c>
      <c r="AG86" s="96" t="s">
        <v>7</v>
      </c>
      <c r="AH86" s="96" t="s">
        <v>7</v>
      </c>
      <c r="AI86" s="96" t="s">
        <v>7</v>
      </c>
      <c r="AJ86" s="96" t="s">
        <v>7</v>
      </c>
      <c r="AK86" s="96" t="s">
        <v>7</v>
      </c>
      <c r="AL86" s="96" t="s">
        <v>7</v>
      </c>
      <c r="AM86" s="96" t="s">
        <v>7</v>
      </c>
      <c r="AN86" s="109" t="s">
        <v>7</v>
      </c>
      <c r="AO86" s="110"/>
      <c r="AP86" s="111"/>
    </row>
    <row r="87" spans="1:42" s="5" customFormat="1" ht="60">
      <c r="A87" s="135"/>
      <c r="B87" s="3" t="s">
        <v>6</v>
      </c>
      <c r="C87" s="11">
        <f t="shared" si="61"/>
        <v>4983040</v>
      </c>
      <c r="D87" s="11">
        <f>D49+D57</f>
        <v>430000</v>
      </c>
      <c r="E87" s="11">
        <f>E49+E57</f>
        <v>287140</v>
      </c>
      <c r="F87" s="11">
        <f t="shared" ref="F87:T87" si="65">F49+F57</f>
        <v>284800</v>
      </c>
      <c r="G87" s="11">
        <f t="shared" si="65"/>
        <v>283940</v>
      </c>
      <c r="H87" s="11">
        <f t="shared" si="65"/>
        <v>284440</v>
      </c>
      <c r="I87" s="11">
        <f t="shared" si="65"/>
        <v>284800</v>
      </c>
      <c r="J87" s="11">
        <f t="shared" si="65"/>
        <v>283940</v>
      </c>
      <c r="K87" s="11">
        <f t="shared" si="65"/>
        <v>284440</v>
      </c>
      <c r="L87" s="11">
        <f t="shared" si="65"/>
        <v>284800</v>
      </c>
      <c r="M87" s="11">
        <f t="shared" si="65"/>
        <v>283940</v>
      </c>
      <c r="N87" s="11">
        <f t="shared" si="65"/>
        <v>284440</v>
      </c>
      <c r="O87" s="11">
        <f t="shared" si="65"/>
        <v>284800</v>
      </c>
      <c r="P87" s="11">
        <f t="shared" si="65"/>
        <v>283940</v>
      </c>
      <c r="Q87" s="11">
        <f t="shared" si="65"/>
        <v>284440</v>
      </c>
      <c r="R87" s="11">
        <f t="shared" si="65"/>
        <v>284800</v>
      </c>
      <c r="S87" s="11">
        <f t="shared" si="65"/>
        <v>283940</v>
      </c>
      <c r="T87" s="11">
        <f t="shared" si="65"/>
        <v>284440</v>
      </c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112"/>
      <c r="AO87" s="113"/>
      <c r="AP87" s="114"/>
    </row>
    <row r="88" spans="1:42" s="5" customFormat="1" ht="48" customHeight="1">
      <c r="A88" s="115" t="s">
        <v>95</v>
      </c>
      <c r="B88" s="3" t="s">
        <v>8</v>
      </c>
      <c r="C88" s="10">
        <f t="shared" si="61"/>
        <v>420294</v>
      </c>
      <c r="D88" s="10">
        <f>SUM(D89)</f>
        <v>65934</v>
      </c>
      <c r="E88" s="10">
        <f>SUM(E89)</f>
        <v>354360</v>
      </c>
      <c r="F88" s="37">
        <f>F89</f>
        <v>0</v>
      </c>
      <c r="G88" s="37">
        <f t="shared" ref="G88:T88" si="66">G89</f>
        <v>0</v>
      </c>
      <c r="H88" s="37">
        <f t="shared" si="66"/>
        <v>0</v>
      </c>
      <c r="I88" s="37">
        <f t="shared" si="66"/>
        <v>0</v>
      </c>
      <c r="J88" s="37">
        <f t="shared" si="66"/>
        <v>0</v>
      </c>
      <c r="K88" s="37">
        <f t="shared" si="66"/>
        <v>0</v>
      </c>
      <c r="L88" s="37">
        <f t="shared" si="66"/>
        <v>0</v>
      </c>
      <c r="M88" s="37">
        <f t="shared" si="66"/>
        <v>0</v>
      </c>
      <c r="N88" s="37">
        <f t="shared" si="66"/>
        <v>0</v>
      </c>
      <c r="O88" s="37">
        <f t="shared" si="66"/>
        <v>0</v>
      </c>
      <c r="P88" s="37">
        <f t="shared" si="66"/>
        <v>0</v>
      </c>
      <c r="Q88" s="37">
        <f t="shared" si="66"/>
        <v>0</v>
      </c>
      <c r="R88" s="37">
        <f t="shared" si="66"/>
        <v>0</v>
      </c>
      <c r="S88" s="37">
        <f t="shared" si="66"/>
        <v>0</v>
      </c>
      <c r="T88" s="37">
        <f t="shared" si="66"/>
        <v>0</v>
      </c>
      <c r="U88" s="96"/>
      <c r="V88" s="96" t="s">
        <v>7</v>
      </c>
      <c r="W88" s="96" t="s">
        <v>7</v>
      </c>
      <c r="X88" s="96" t="s">
        <v>7</v>
      </c>
      <c r="Y88" s="96" t="s">
        <v>7</v>
      </c>
      <c r="Z88" s="96" t="s">
        <v>7</v>
      </c>
      <c r="AA88" s="96" t="s">
        <v>7</v>
      </c>
      <c r="AB88" s="96" t="s">
        <v>7</v>
      </c>
      <c r="AC88" s="96" t="s">
        <v>7</v>
      </c>
      <c r="AD88" s="96" t="s">
        <v>7</v>
      </c>
      <c r="AE88" s="96" t="s">
        <v>7</v>
      </c>
      <c r="AF88" s="96" t="s">
        <v>7</v>
      </c>
      <c r="AG88" s="96" t="s">
        <v>7</v>
      </c>
      <c r="AH88" s="96" t="s">
        <v>7</v>
      </c>
      <c r="AI88" s="96" t="s">
        <v>7</v>
      </c>
      <c r="AJ88" s="96" t="s">
        <v>7</v>
      </c>
      <c r="AK88" s="96" t="s">
        <v>7</v>
      </c>
      <c r="AL88" s="96" t="s">
        <v>7</v>
      </c>
      <c r="AM88" s="96" t="s">
        <v>7</v>
      </c>
      <c r="AN88" s="109" t="s">
        <v>7</v>
      </c>
      <c r="AO88" s="110"/>
      <c r="AP88" s="111"/>
    </row>
    <row r="89" spans="1:42" s="5" customFormat="1" ht="75.75" customHeight="1">
      <c r="A89" s="135"/>
      <c r="B89" s="58" t="s">
        <v>96</v>
      </c>
      <c r="C89" s="10">
        <f t="shared" si="61"/>
        <v>420294</v>
      </c>
      <c r="D89" s="10">
        <f>D74</f>
        <v>65934</v>
      </c>
      <c r="E89" s="10">
        <f>E74</f>
        <v>354360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112"/>
      <c r="AO89" s="113"/>
      <c r="AP89" s="114"/>
    </row>
    <row r="90" spans="1:42" s="5" customFormat="1" ht="63" customHeight="1">
      <c r="A90" s="192" t="s">
        <v>40</v>
      </c>
      <c r="B90" s="3" t="s">
        <v>35</v>
      </c>
      <c r="C90" s="10">
        <f t="shared" si="61"/>
        <v>240000</v>
      </c>
      <c r="D90" s="37">
        <f>D91</f>
        <v>0</v>
      </c>
      <c r="E90" s="10">
        <f>E91</f>
        <v>30000</v>
      </c>
      <c r="F90" s="37">
        <v>0</v>
      </c>
      <c r="G90" s="10">
        <f>G91</f>
        <v>30000</v>
      </c>
      <c r="H90" s="37">
        <v>0</v>
      </c>
      <c r="I90" s="10">
        <f>I91</f>
        <v>30000</v>
      </c>
      <c r="J90" s="37">
        <v>0</v>
      </c>
      <c r="K90" s="10">
        <v>30000</v>
      </c>
      <c r="L90" s="37">
        <v>0</v>
      </c>
      <c r="M90" s="10">
        <v>30000</v>
      </c>
      <c r="N90" s="37">
        <v>0</v>
      </c>
      <c r="O90" s="10">
        <v>30000</v>
      </c>
      <c r="P90" s="37">
        <v>0</v>
      </c>
      <c r="Q90" s="10">
        <v>30000</v>
      </c>
      <c r="R90" s="37">
        <v>0</v>
      </c>
      <c r="S90" s="10">
        <v>30000</v>
      </c>
      <c r="T90" s="37">
        <v>0</v>
      </c>
      <c r="U90" s="96"/>
      <c r="V90" s="96" t="s">
        <v>7</v>
      </c>
      <c r="W90" s="96" t="s">
        <v>7</v>
      </c>
      <c r="X90" s="96" t="s">
        <v>7</v>
      </c>
      <c r="Y90" s="96" t="s">
        <v>7</v>
      </c>
      <c r="Z90" s="96" t="s">
        <v>7</v>
      </c>
      <c r="AA90" s="96" t="s">
        <v>7</v>
      </c>
      <c r="AB90" s="96" t="s">
        <v>7</v>
      </c>
      <c r="AC90" s="96" t="s">
        <v>7</v>
      </c>
      <c r="AD90" s="96" t="s">
        <v>7</v>
      </c>
      <c r="AE90" s="96" t="s">
        <v>7</v>
      </c>
      <c r="AF90" s="96" t="s">
        <v>7</v>
      </c>
      <c r="AG90" s="96" t="s">
        <v>7</v>
      </c>
      <c r="AH90" s="96" t="s">
        <v>7</v>
      </c>
      <c r="AI90" s="96" t="s">
        <v>7</v>
      </c>
      <c r="AJ90" s="96" t="s">
        <v>7</v>
      </c>
      <c r="AK90" s="96" t="s">
        <v>7</v>
      </c>
      <c r="AL90" s="96" t="s">
        <v>7</v>
      </c>
      <c r="AM90" s="96" t="s">
        <v>7</v>
      </c>
      <c r="AN90" s="109" t="s">
        <v>7</v>
      </c>
      <c r="AO90" s="110"/>
      <c r="AP90" s="111"/>
    </row>
    <row r="91" spans="1:42" s="5" customFormat="1" ht="64.5" customHeight="1">
      <c r="A91" s="192"/>
      <c r="B91" s="3" t="s">
        <v>6</v>
      </c>
      <c r="C91" s="10">
        <f t="shared" si="61"/>
        <v>240000</v>
      </c>
      <c r="D91" s="37">
        <v>0</v>
      </c>
      <c r="E91" s="10">
        <f>E67</f>
        <v>30000</v>
      </c>
      <c r="F91" s="37">
        <v>0</v>
      </c>
      <c r="G91" s="10">
        <f>G67</f>
        <v>30000</v>
      </c>
      <c r="H91" s="37">
        <v>0</v>
      </c>
      <c r="I91" s="10">
        <f>I67</f>
        <v>30000</v>
      </c>
      <c r="J91" s="37">
        <v>0</v>
      </c>
      <c r="K91" s="10">
        <v>30000</v>
      </c>
      <c r="L91" s="37">
        <v>0</v>
      </c>
      <c r="M91" s="10">
        <v>30000</v>
      </c>
      <c r="N91" s="37">
        <v>0</v>
      </c>
      <c r="O91" s="10">
        <v>30000</v>
      </c>
      <c r="P91" s="37">
        <v>0</v>
      </c>
      <c r="Q91" s="10">
        <v>30000</v>
      </c>
      <c r="R91" s="37">
        <v>0</v>
      </c>
      <c r="S91" s="10">
        <v>30000</v>
      </c>
      <c r="T91" s="37">
        <v>0</v>
      </c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112"/>
      <c r="AO91" s="113"/>
      <c r="AP91" s="114"/>
    </row>
    <row r="92" spans="1:42" s="5" customFormat="1"/>
    <row r="93" spans="1:42" s="5" customFormat="1"/>
    <row r="94" spans="1:42" s="5" customFormat="1"/>
    <row r="95" spans="1:42" s="5" customFormat="1"/>
    <row r="96" spans="1:42" s="5" customFormat="1">
      <c r="A96" s="5" t="s">
        <v>78</v>
      </c>
    </row>
    <row r="97" spans="1:3" s="5" customFormat="1">
      <c r="A97" s="5" t="s">
        <v>80</v>
      </c>
    </row>
    <row r="98" spans="1:3" s="5" customFormat="1">
      <c r="A98" s="5" t="s">
        <v>101</v>
      </c>
    </row>
    <row r="99" spans="1:3" s="5" customFormat="1">
      <c r="A99" s="5" t="s">
        <v>79</v>
      </c>
      <c r="C99" s="76">
        <v>42314</v>
      </c>
    </row>
    <row r="100" spans="1:3" s="5" customFormat="1"/>
    <row r="101" spans="1:3" s="5" customFormat="1"/>
    <row r="102" spans="1:3" s="5" customFormat="1"/>
    <row r="103" spans="1:3" s="78" customFormat="1" ht="18.75">
      <c r="A103" s="78" t="s">
        <v>109</v>
      </c>
    </row>
    <row r="104" spans="1:3" s="5" customFormat="1"/>
    <row r="105" spans="1:3" s="5" customFormat="1"/>
    <row r="106" spans="1:3" s="5" customFormat="1"/>
    <row r="107" spans="1:3" s="5" customFormat="1"/>
    <row r="108" spans="1:3" s="5" customFormat="1"/>
    <row r="109" spans="1:3" s="5" customFormat="1"/>
    <row r="110" spans="1:3" s="5" customFormat="1"/>
  </sheetData>
  <mergeCells count="648">
    <mergeCell ref="V20:V21"/>
    <mergeCell ref="W20:W21"/>
    <mergeCell ref="X20:X21"/>
    <mergeCell ref="Y20:Y21"/>
    <mergeCell ref="Z20:Z21"/>
    <mergeCell ref="AA20:AA21"/>
    <mergeCell ref="AN11:AP11"/>
    <mergeCell ref="AN20:AP21"/>
    <mergeCell ref="AE20:AE21"/>
    <mergeCell ref="AF20:AF21"/>
    <mergeCell ref="AG20:AG21"/>
    <mergeCell ref="AH20:AH21"/>
    <mergeCell ref="AJ20:AJ21"/>
    <mergeCell ref="AI20:AI21"/>
    <mergeCell ref="AB20:AB21"/>
    <mergeCell ref="AC20:AC21"/>
    <mergeCell ref="AD20:AD21"/>
    <mergeCell ref="AK20:AK21"/>
    <mergeCell ref="AL20:AL21"/>
    <mergeCell ref="AM20:AM21"/>
    <mergeCell ref="AN14:AP14"/>
    <mergeCell ref="AM52:AM53"/>
    <mergeCell ref="A38:AP38"/>
    <mergeCell ref="U39:U43"/>
    <mergeCell ref="AN45:AP45"/>
    <mergeCell ref="AF52:AF53"/>
    <mergeCell ref="A45:A46"/>
    <mergeCell ref="AA33:AA34"/>
    <mergeCell ref="AC33:AC34"/>
    <mergeCell ref="Y33:Y34"/>
    <mergeCell ref="Z33:Z34"/>
    <mergeCell ref="V33:V34"/>
    <mergeCell ref="W33:W34"/>
    <mergeCell ref="AD33:AD34"/>
    <mergeCell ref="AE33:AE34"/>
    <mergeCell ref="AF33:AF34"/>
    <mergeCell ref="AL33:AL34"/>
    <mergeCell ref="AM33:AM34"/>
    <mergeCell ref="AN33:AP34"/>
    <mergeCell ref="AG33:AG34"/>
    <mergeCell ref="AI50:AI51"/>
    <mergeCell ref="L45:L46"/>
    <mergeCell ref="AM35:AM36"/>
    <mergeCell ref="AN35:AP36"/>
    <mergeCell ref="A47:AP47"/>
    <mergeCell ref="V22:V23"/>
    <mergeCell ref="W22:W23"/>
    <mergeCell ref="X22:X23"/>
    <mergeCell ref="AN46:AP46"/>
    <mergeCell ref="AB33:AB34"/>
    <mergeCell ref="AK33:AK34"/>
    <mergeCell ref="AB35:AB36"/>
    <mergeCell ref="AN37:AP37"/>
    <mergeCell ref="AD31:AD32"/>
    <mergeCell ref="AE31:AE32"/>
    <mergeCell ref="AN22:AP23"/>
    <mergeCell ref="AF31:AF32"/>
    <mergeCell ref="AG31:AG32"/>
    <mergeCell ref="AE22:AE23"/>
    <mergeCell ref="AF22:AF23"/>
    <mergeCell ref="AN31:AP32"/>
    <mergeCell ref="AL22:AL23"/>
    <mergeCell ref="AK22:AK23"/>
    <mergeCell ref="AM22:AM23"/>
    <mergeCell ref="AH35:AH36"/>
    <mergeCell ref="AI35:AI36"/>
    <mergeCell ref="Y31:Y32"/>
    <mergeCell ref="AC35:AC36"/>
    <mergeCell ref="AD35:AD36"/>
    <mergeCell ref="AA48:AA49"/>
    <mergeCell ref="AH52:AH53"/>
    <mergeCell ref="AD52:AD53"/>
    <mergeCell ref="I22:I23"/>
    <mergeCell ref="AC52:AC53"/>
    <mergeCell ref="W52:W53"/>
    <mergeCell ref="U45:U46"/>
    <mergeCell ref="X48:X49"/>
    <mergeCell ref="Z50:Z51"/>
    <mergeCell ref="Z52:Z53"/>
    <mergeCell ref="AH50:AH51"/>
    <mergeCell ref="AE52:AE53"/>
    <mergeCell ref="AH31:AH32"/>
    <mergeCell ref="AH22:AH23"/>
    <mergeCell ref="AG22:AG23"/>
    <mergeCell ref="Y22:Y23"/>
    <mergeCell ref="Z22:Z23"/>
    <mergeCell ref="AA22:AA23"/>
    <mergeCell ref="AB22:AB23"/>
    <mergeCell ref="AC22:AC23"/>
    <mergeCell ref="AD22:AD23"/>
    <mergeCell ref="AE35:AE36"/>
    <mergeCell ref="AF35:AF36"/>
    <mergeCell ref="AG35:AG36"/>
    <mergeCell ref="AB31:AB32"/>
    <mergeCell ref="AC31:AC32"/>
    <mergeCell ref="AI31:AI32"/>
    <mergeCell ref="AC66:AC67"/>
    <mergeCell ref="AB66:AB67"/>
    <mergeCell ref="V64:V65"/>
    <mergeCell ref="V66:V67"/>
    <mergeCell ref="U66:U67"/>
    <mergeCell ref="AL60:AL61"/>
    <mergeCell ref="Y60:Y61"/>
    <mergeCell ref="V58:V59"/>
    <mergeCell ref="V56:V57"/>
    <mergeCell ref="AF64:AF65"/>
    <mergeCell ref="AG64:AG65"/>
    <mergeCell ref="AH64:AH65"/>
    <mergeCell ref="AI64:AI65"/>
    <mergeCell ref="AH66:AH67"/>
    <mergeCell ref="AG66:AG67"/>
    <mergeCell ref="AI66:AI67"/>
    <mergeCell ref="AK66:AK67"/>
    <mergeCell ref="AF54:AF55"/>
    <mergeCell ref="AE66:AE67"/>
    <mergeCell ref="AF56:AF57"/>
    <mergeCell ref="AH62:AH63"/>
    <mergeCell ref="AM50:AM51"/>
    <mergeCell ref="AL50:AL51"/>
    <mergeCell ref="AL52:AL53"/>
    <mergeCell ref="AE54:AE55"/>
    <mergeCell ref="AC56:AC57"/>
    <mergeCell ref="AI54:AI55"/>
    <mergeCell ref="AK58:AK59"/>
    <mergeCell ref="AI58:AI59"/>
    <mergeCell ref="AE60:AE61"/>
    <mergeCell ref="AK56:AK57"/>
    <mergeCell ref="AJ58:AJ59"/>
    <mergeCell ref="AF58:AF59"/>
    <mergeCell ref="AC60:AC61"/>
    <mergeCell ref="AJ52:AJ53"/>
    <mergeCell ref="AD50:AD51"/>
    <mergeCell ref="AE50:AE51"/>
    <mergeCell ref="AF50:AF51"/>
    <mergeCell ref="AG50:AG51"/>
    <mergeCell ref="AM56:AM57"/>
    <mergeCell ref="AH60:AH61"/>
    <mergeCell ref="AI60:AI61"/>
    <mergeCell ref="AJ60:AJ61"/>
    <mergeCell ref="AK60:AK61"/>
    <mergeCell ref="AI52:AI53"/>
    <mergeCell ref="AN64:AP65"/>
    <mergeCell ref="Z62:Z63"/>
    <mergeCell ref="AG54:AG55"/>
    <mergeCell ref="AM58:AM59"/>
    <mergeCell ref="AL54:AL55"/>
    <mergeCell ref="AL56:AL57"/>
    <mergeCell ref="AD58:AD59"/>
    <mergeCell ref="AE58:AE59"/>
    <mergeCell ref="AN48:AP49"/>
    <mergeCell ref="AN52:AP53"/>
    <mergeCell ref="AN50:AP51"/>
    <mergeCell ref="AN62:AP63"/>
    <mergeCell ref="AN60:AP61"/>
    <mergeCell ref="AN56:AP57"/>
    <mergeCell ref="AB48:AB49"/>
    <mergeCell ref="AG58:AG59"/>
    <mergeCell ref="AH58:AH59"/>
    <mergeCell ref="AA52:AA53"/>
    <mergeCell ref="AE56:AE57"/>
    <mergeCell ref="AA60:AA61"/>
    <mergeCell ref="AB60:AB61"/>
    <mergeCell ref="AB62:AB63"/>
    <mergeCell ref="AB54:AB55"/>
    <mergeCell ref="AC48:AC49"/>
    <mergeCell ref="A90:A91"/>
    <mergeCell ref="X64:X65"/>
    <mergeCell ref="A84:A85"/>
    <mergeCell ref="A86:A87"/>
    <mergeCell ref="A64:A65"/>
    <mergeCell ref="V52:V53"/>
    <mergeCell ref="X52:X53"/>
    <mergeCell ref="X50:X51"/>
    <mergeCell ref="A68:A69"/>
    <mergeCell ref="A60:A61"/>
    <mergeCell ref="A62:A63"/>
    <mergeCell ref="V60:V61"/>
    <mergeCell ref="W66:W67"/>
    <mergeCell ref="A54:A55"/>
    <mergeCell ref="V54:V55"/>
    <mergeCell ref="A56:A57"/>
    <mergeCell ref="A75:A76"/>
    <mergeCell ref="U56:U65"/>
    <mergeCell ref="V62:V63"/>
    <mergeCell ref="A88:A89"/>
    <mergeCell ref="U88:U89"/>
    <mergeCell ref="A66:A67"/>
    <mergeCell ref="W64:W65"/>
    <mergeCell ref="A58:A59"/>
    <mergeCell ref="AN54:AP55"/>
    <mergeCell ref="W60:W61"/>
    <mergeCell ref="W62:W63"/>
    <mergeCell ref="X60:X61"/>
    <mergeCell ref="W58:W59"/>
    <mergeCell ref="X56:X57"/>
    <mergeCell ref="Y56:Y57"/>
    <mergeCell ref="AB56:AB57"/>
    <mergeCell ref="Z58:Z59"/>
    <mergeCell ref="AJ54:AJ55"/>
    <mergeCell ref="AD60:AD61"/>
    <mergeCell ref="AL58:AL59"/>
    <mergeCell ref="AN58:AP59"/>
    <mergeCell ref="W56:W57"/>
    <mergeCell ref="X54:X55"/>
    <mergeCell ref="AA56:AA57"/>
    <mergeCell ref="Z56:Z57"/>
    <mergeCell ref="AB58:AB59"/>
    <mergeCell ref="AA58:AA59"/>
    <mergeCell ref="Y54:Y55"/>
    <mergeCell ref="AA54:AA55"/>
    <mergeCell ref="AM60:AM61"/>
    <mergeCell ref="AM62:AM63"/>
    <mergeCell ref="AG56:AG57"/>
    <mergeCell ref="AN66:AP67"/>
    <mergeCell ref="AA66:AA67"/>
    <mergeCell ref="AC62:AC63"/>
    <mergeCell ref="AA64:AA65"/>
    <mergeCell ref="W54:W55"/>
    <mergeCell ref="Z54:Z55"/>
    <mergeCell ref="AK62:AK63"/>
    <mergeCell ref="AL62:AL63"/>
    <mergeCell ref="AM64:AM65"/>
    <mergeCell ref="AK64:AK65"/>
    <mergeCell ref="X66:X67"/>
    <mergeCell ref="AC58:AC59"/>
    <mergeCell ref="Y58:Y59"/>
    <mergeCell ref="AC64:AC65"/>
    <mergeCell ref="Z64:Z65"/>
    <mergeCell ref="AA62:AA63"/>
    <mergeCell ref="Y62:Y63"/>
    <mergeCell ref="AB64:AB65"/>
    <mergeCell ref="Y64:Y65"/>
    <mergeCell ref="Z60:Z61"/>
    <mergeCell ref="Z66:Z67"/>
    <mergeCell ref="X58:X59"/>
    <mergeCell ref="Y66:Y67"/>
    <mergeCell ref="X62:X63"/>
    <mergeCell ref="U5:U6"/>
    <mergeCell ref="A44:AP44"/>
    <mergeCell ref="W35:W36"/>
    <mergeCell ref="X35:X36"/>
    <mergeCell ref="Y35:Y36"/>
    <mergeCell ref="AG52:AG53"/>
    <mergeCell ref="AH54:AH55"/>
    <mergeCell ref="AC54:AC55"/>
    <mergeCell ref="AD54:AD55"/>
    <mergeCell ref="A39:A43"/>
    <mergeCell ref="A31:A32"/>
    <mergeCell ref="A33:A34"/>
    <mergeCell ref="AK31:AK32"/>
    <mergeCell ref="AH33:AH34"/>
    <mergeCell ref="AI33:AI34"/>
    <mergeCell ref="AJ33:AJ34"/>
    <mergeCell ref="AE42:AE43"/>
    <mergeCell ref="AN5:AP6"/>
    <mergeCell ref="W5:AM5"/>
    <mergeCell ref="Y50:Y51"/>
    <mergeCell ref="V50:V51"/>
    <mergeCell ref="X33:X34"/>
    <mergeCell ref="Z35:Z36"/>
    <mergeCell ref="AA35:AA36"/>
    <mergeCell ref="V1:AP1"/>
    <mergeCell ref="A3:AP3"/>
    <mergeCell ref="A5:A6"/>
    <mergeCell ref="B5:B6"/>
    <mergeCell ref="C5:C6"/>
    <mergeCell ref="A7:AP7"/>
    <mergeCell ref="V5:V6"/>
    <mergeCell ref="A48:A49"/>
    <mergeCell ref="Y52:Y53"/>
    <mergeCell ref="A50:A51"/>
    <mergeCell ref="A52:A53"/>
    <mergeCell ref="AB52:AB53"/>
    <mergeCell ref="W48:W49"/>
    <mergeCell ref="Z48:Z49"/>
    <mergeCell ref="AA50:AA51"/>
    <mergeCell ref="V48:V49"/>
    <mergeCell ref="A18:AP18"/>
    <mergeCell ref="AB42:AB43"/>
    <mergeCell ref="AI48:AI49"/>
    <mergeCell ref="AJ48:AJ49"/>
    <mergeCell ref="AB50:AB51"/>
    <mergeCell ref="U48:U55"/>
    <mergeCell ref="AC50:AC51"/>
    <mergeCell ref="W50:W51"/>
    <mergeCell ref="AI62:AI63"/>
    <mergeCell ref="AJ62:AJ63"/>
    <mergeCell ref="AJ64:AJ65"/>
    <mergeCell ref="AJ66:AJ67"/>
    <mergeCell ref="AL66:AL67"/>
    <mergeCell ref="AM66:AM67"/>
    <mergeCell ref="AL64:AL65"/>
    <mergeCell ref="AD56:AD57"/>
    <mergeCell ref="AH48:AH49"/>
    <mergeCell ref="AL48:AL49"/>
    <mergeCell ref="AM54:AM55"/>
    <mergeCell ref="AH56:AH57"/>
    <mergeCell ref="AI56:AI57"/>
    <mergeCell ref="AJ56:AJ57"/>
    <mergeCell ref="AK54:AK55"/>
    <mergeCell ref="AJ50:AJ51"/>
    <mergeCell ref="AK50:AK51"/>
    <mergeCell ref="AD62:AD63"/>
    <mergeCell ref="AE62:AE63"/>
    <mergeCell ref="AF62:AF63"/>
    <mergeCell ref="AG62:AG63"/>
    <mergeCell ref="AD66:AD67"/>
    <mergeCell ref="AF66:AF67"/>
    <mergeCell ref="AD64:AD65"/>
    <mergeCell ref="AE64:AE65"/>
    <mergeCell ref="AK52:AK53"/>
    <mergeCell ref="AF60:AF61"/>
    <mergeCell ref="AG60:AG61"/>
    <mergeCell ref="AN8:AP8"/>
    <mergeCell ref="AN9:AP9"/>
    <mergeCell ref="AM48:AM49"/>
    <mergeCell ref="AK48:AK49"/>
    <mergeCell ref="AN12:AP12"/>
    <mergeCell ref="AN13:AP13"/>
    <mergeCell ref="AN17:AP17"/>
    <mergeCell ref="AN10:AP10"/>
    <mergeCell ref="AN41:AP41"/>
    <mergeCell ref="AN39:AP39"/>
    <mergeCell ref="AN40:AP40"/>
    <mergeCell ref="AN30:AP30"/>
    <mergeCell ref="AL31:AL32"/>
    <mergeCell ref="AM31:AM32"/>
    <mergeCell ref="AI42:AI43"/>
    <mergeCell ref="AJ42:AJ43"/>
    <mergeCell ref="AK42:AK43"/>
    <mergeCell ref="AL42:AL43"/>
    <mergeCell ref="AM42:AM43"/>
    <mergeCell ref="AN42:AP43"/>
    <mergeCell ref="AJ35:AJ36"/>
    <mergeCell ref="AK35:AK36"/>
    <mergeCell ref="AJ31:AJ32"/>
    <mergeCell ref="AI22:AI23"/>
    <mergeCell ref="AJ22:AJ23"/>
    <mergeCell ref="AC68:AC69"/>
    <mergeCell ref="G39:G43"/>
    <mergeCell ref="X42:X43"/>
    <mergeCell ref="AH42:AH43"/>
    <mergeCell ref="Q45:Q46"/>
    <mergeCell ref="R45:R46"/>
    <mergeCell ref="G45:G46"/>
    <mergeCell ref="H45:H46"/>
    <mergeCell ref="I45:I46"/>
    <mergeCell ref="J45:J46"/>
    <mergeCell ref="M45:M46"/>
    <mergeCell ref="N45:N46"/>
    <mergeCell ref="O45:O46"/>
    <mergeCell ref="P45:P46"/>
    <mergeCell ref="AF42:AF43"/>
    <mergeCell ref="AG42:AG43"/>
    <mergeCell ref="AD48:AD49"/>
    <mergeCell ref="AE48:AE49"/>
    <mergeCell ref="AF48:AF49"/>
    <mergeCell ref="AG48:AG49"/>
    <mergeCell ref="Y48:Y49"/>
    <mergeCell ref="H39:H43"/>
    <mergeCell ref="I39:I43"/>
    <mergeCell ref="Y42:Y43"/>
    <mergeCell ref="AN73:AP74"/>
    <mergeCell ref="AH68:AH69"/>
    <mergeCell ref="AH71:AH72"/>
    <mergeCell ref="AC73:AC74"/>
    <mergeCell ref="AD73:AD74"/>
    <mergeCell ref="AE73:AE74"/>
    <mergeCell ref="AF73:AF74"/>
    <mergeCell ref="AG73:AG74"/>
    <mergeCell ref="AH73:AH74"/>
    <mergeCell ref="AI73:AI74"/>
    <mergeCell ref="AJ73:AJ74"/>
    <mergeCell ref="AK73:AK74"/>
    <mergeCell ref="AN71:AP72"/>
    <mergeCell ref="AK71:AK72"/>
    <mergeCell ref="AL71:AL72"/>
    <mergeCell ref="AM71:AM72"/>
    <mergeCell ref="AD68:AD69"/>
    <mergeCell ref="AE68:AE69"/>
    <mergeCell ref="AL73:AL74"/>
    <mergeCell ref="AM73:AM74"/>
    <mergeCell ref="AF68:AF69"/>
    <mergeCell ref="AG68:AG69"/>
    <mergeCell ref="A70:AP70"/>
    <mergeCell ref="Z68:Z69"/>
    <mergeCell ref="A71:A72"/>
    <mergeCell ref="V71:V72"/>
    <mergeCell ref="W71:W72"/>
    <mergeCell ref="X71:X72"/>
    <mergeCell ref="Y71:Y72"/>
    <mergeCell ref="Z71:Z72"/>
    <mergeCell ref="AA71:AA72"/>
    <mergeCell ref="AB71:AB72"/>
    <mergeCell ref="AC71:AC72"/>
    <mergeCell ref="X84:X85"/>
    <mergeCell ref="Y84:Y85"/>
    <mergeCell ref="Z84:Z85"/>
    <mergeCell ref="AA84:AA85"/>
    <mergeCell ref="D5:T5"/>
    <mergeCell ref="B39:B43"/>
    <mergeCell ref="C39:C43"/>
    <mergeCell ref="D39:D43"/>
    <mergeCell ref="E39:E43"/>
    <mergeCell ref="F39:F43"/>
    <mergeCell ref="J39:J43"/>
    <mergeCell ref="K39:K43"/>
    <mergeCell ref="L39:L43"/>
    <mergeCell ref="M39:M43"/>
    <mergeCell ref="N39:N43"/>
    <mergeCell ref="O39:O43"/>
    <mergeCell ref="P39:P43"/>
    <mergeCell ref="Q39:Q43"/>
    <mergeCell ref="R39:R43"/>
    <mergeCell ref="S39:S43"/>
    <mergeCell ref="T39:T43"/>
    <mergeCell ref="A8:U17"/>
    <mergeCell ref="U33:U34"/>
    <mergeCell ref="U35:U36"/>
    <mergeCell ref="V88:V89"/>
    <mergeCell ref="W88:W89"/>
    <mergeCell ref="X88:X89"/>
    <mergeCell ref="Y88:Y89"/>
    <mergeCell ref="Z88:Z89"/>
    <mergeCell ref="A73:A74"/>
    <mergeCell ref="V73:V74"/>
    <mergeCell ref="W73:W74"/>
    <mergeCell ref="S45:S46"/>
    <mergeCell ref="T45:T46"/>
    <mergeCell ref="B45:B46"/>
    <mergeCell ref="F45:F46"/>
    <mergeCell ref="E45:E46"/>
    <mergeCell ref="A77:A80"/>
    <mergeCell ref="U77:U80"/>
    <mergeCell ref="V77:V80"/>
    <mergeCell ref="W77:W80"/>
    <mergeCell ref="X77:X80"/>
    <mergeCell ref="Y77:Y80"/>
    <mergeCell ref="Z77:Z80"/>
    <mergeCell ref="Z75:Z76"/>
    <mergeCell ref="U84:U85"/>
    <mergeCell ref="V84:V85"/>
    <mergeCell ref="W84:W85"/>
    <mergeCell ref="AN90:AP91"/>
    <mergeCell ref="X90:X91"/>
    <mergeCell ref="Y90:Y91"/>
    <mergeCell ref="Z90:Z91"/>
    <mergeCell ref="AA90:AA91"/>
    <mergeCell ref="AB90:AB91"/>
    <mergeCell ref="AC90:AC91"/>
    <mergeCell ref="AE90:AE91"/>
    <mergeCell ref="AF90:AF91"/>
    <mergeCell ref="AG90:AG91"/>
    <mergeCell ref="AH90:AH91"/>
    <mergeCell ref="AI90:AI91"/>
    <mergeCell ref="U90:U91"/>
    <mergeCell ref="V90:V91"/>
    <mergeCell ref="W90:W91"/>
    <mergeCell ref="AJ90:AJ91"/>
    <mergeCell ref="AK90:AK91"/>
    <mergeCell ref="D45:D46"/>
    <mergeCell ref="C45:C46"/>
    <mergeCell ref="AL90:AL91"/>
    <mergeCell ref="AM90:AM91"/>
    <mergeCell ref="V75:V76"/>
    <mergeCell ref="W75:W76"/>
    <mergeCell ref="X75:X76"/>
    <mergeCell ref="Y75:Y76"/>
    <mergeCell ref="AD90:AD91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N75:AP76"/>
    <mergeCell ref="U68:U69"/>
    <mergeCell ref="V68:V69"/>
    <mergeCell ref="W68:W69"/>
    <mergeCell ref="X68:X69"/>
    <mergeCell ref="Y68:Y69"/>
    <mergeCell ref="AI68:AI69"/>
    <mergeCell ref="AJ68:AJ69"/>
    <mergeCell ref="AK68:AK69"/>
    <mergeCell ref="AL68:AL69"/>
    <mergeCell ref="AM68:AM69"/>
    <mergeCell ref="AN68:AP69"/>
    <mergeCell ref="AB75:AB76"/>
    <mergeCell ref="AC75:AC76"/>
    <mergeCell ref="X73:X74"/>
    <mergeCell ref="Y73:Y74"/>
    <mergeCell ref="Z73:Z74"/>
    <mergeCell ref="AB73:AB74"/>
    <mergeCell ref="AA73:AA74"/>
    <mergeCell ref="AJ71:AJ72"/>
    <mergeCell ref="AD71:AD72"/>
    <mergeCell ref="AE71:AE72"/>
    <mergeCell ref="AF71:AF72"/>
    <mergeCell ref="AG71:AG72"/>
    <mergeCell ref="AJ81:AJ82"/>
    <mergeCell ref="AK81:AK82"/>
    <mergeCell ref="AL81:AL82"/>
    <mergeCell ref="AM81:AM82"/>
    <mergeCell ref="AN81:AP82"/>
    <mergeCell ref="AB77:AB80"/>
    <mergeCell ref="AC77:AC80"/>
    <mergeCell ref="AD77:AD80"/>
    <mergeCell ref="AE77:AE80"/>
    <mergeCell ref="AF77:AF80"/>
    <mergeCell ref="AG77:AG80"/>
    <mergeCell ref="AH77:AH80"/>
    <mergeCell ref="AI77:AI80"/>
    <mergeCell ref="AJ77:AJ80"/>
    <mergeCell ref="AH81:AH82"/>
    <mergeCell ref="AI81:AI82"/>
    <mergeCell ref="AM84:AM85"/>
    <mergeCell ref="AN84:AP85"/>
    <mergeCell ref="AC86:AC87"/>
    <mergeCell ref="AD86:AD87"/>
    <mergeCell ref="AE86:AE87"/>
    <mergeCell ref="AF86:AF87"/>
    <mergeCell ref="U86:U87"/>
    <mergeCell ref="V86:V87"/>
    <mergeCell ref="W86:W87"/>
    <mergeCell ref="X86:X87"/>
    <mergeCell ref="Y86:Y87"/>
    <mergeCell ref="Z86:Z87"/>
    <mergeCell ref="AG86:AG87"/>
    <mergeCell ref="AH86:AH87"/>
    <mergeCell ref="AI86:AI87"/>
    <mergeCell ref="AJ86:AJ87"/>
    <mergeCell ref="AK86:AK87"/>
    <mergeCell ref="AL86:AL87"/>
    <mergeCell ref="AM86:AM87"/>
    <mergeCell ref="AN86:AP87"/>
    <mergeCell ref="AB84:AB85"/>
    <mergeCell ref="AC84:AC85"/>
    <mergeCell ref="AD84:AD85"/>
    <mergeCell ref="AE84:AE85"/>
    <mergeCell ref="AL88:AL89"/>
    <mergeCell ref="AA88:AA89"/>
    <mergeCell ref="AB88:AB89"/>
    <mergeCell ref="AC88:AC89"/>
    <mergeCell ref="AD88:AD89"/>
    <mergeCell ref="AE88:AE89"/>
    <mergeCell ref="AF88:AF89"/>
    <mergeCell ref="A35:A37"/>
    <mergeCell ref="A81:A83"/>
    <mergeCell ref="U71:U76"/>
    <mergeCell ref="AA86:AA87"/>
    <mergeCell ref="AB86:AB87"/>
    <mergeCell ref="AK84:AK85"/>
    <mergeCell ref="AL84:AL85"/>
    <mergeCell ref="AF84:AF85"/>
    <mergeCell ref="AG84:AG85"/>
    <mergeCell ref="AH84:AH85"/>
    <mergeCell ref="AI84:AI85"/>
    <mergeCell ref="AJ84:AJ85"/>
    <mergeCell ref="AK77:AK80"/>
    <mergeCell ref="AL77:AL80"/>
    <mergeCell ref="U81:U82"/>
    <mergeCell ref="V81:V82"/>
    <mergeCell ref="W81:W82"/>
    <mergeCell ref="AM88:AM89"/>
    <mergeCell ref="AN88:AP89"/>
    <mergeCell ref="AG88:AG89"/>
    <mergeCell ref="AH88:AH89"/>
    <mergeCell ref="AI88:AI89"/>
    <mergeCell ref="AJ88:AJ89"/>
    <mergeCell ref="AK88:AK89"/>
    <mergeCell ref="A19:A23"/>
    <mergeCell ref="B19:B21"/>
    <mergeCell ref="C19:C21"/>
    <mergeCell ref="D19:D21"/>
    <mergeCell ref="E19:E21"/>
    <mergeCell ref="U19:U32"/>
    <mergeCell ref="N19:N21"/>
    <mergeCell ref="O19:O21"/>
    <mergeCell ref="P19:P21"/>
    <mergeCell ref="Q19:Q21"/>
    <mergeCell ref="AN19:AP19"/>
    <mergeCell ref="Z31:Z32"/>
    <mergeCell ref="F19:F21"/>
    <mergeCell ref="G19:G21"/>
    <mergeCell ref="H19:H21"/>
    <mergeCell ref="I19:I21"/>
    <mergeCell ref="J19:J21"/>
    <mergeCell ref="B22:B23"/>
    <mergeCell ref="C22:C23"/>
    <mergeCell ref="D22:D23"/>
    <mergeCell ref="E22:E23"/>
    <mergeCell ref="F22:F23"/>
    <mergeCell ref="G22:G23"/>
    <mergeCell ref="H22:H23"/>
    <mergeCell ref="J22:J23"/>
    <mergeCell ref="K22:K23"/>
    <mergeCell ref="K19:K21"/>
    <mergeCell ref="L19:L21"/>
    <mergeCell ref="M19:M21"/>
    <mergeCell ref="R19:R21"/>
    <mergeCell ref="AI71:AI72"/>
    <mergeCell ref="AN15:AP15"/>
    <mergeCell ref="AN16:AP16"/>
    <mergeCell ref="S19:S21"/>
    <mergeCell ref="T19:T21"/>
    <mergeCell ref="L22:L23"/>
    <mergeCell ref="M22:M23"/>
    <mergeCell ref="N22:N23"/>
    <mergeCell ref="O22:O23"/>
    <mergeCell ref="V35:V36"/>
    <mergeCell ref="AL35:AL36"/>
    <mergeCell ref="K45:K46"/>
    <mergeCell ref="Z42:Z43"/>
    <mergeCell ref="AA42:AA43"/>
    <mergeCell ref="AC42:AC43"/>
    <mergeCell ref="AD42:AD43"/>
    <mergeCell ref="V42:V43"/>
    <mergeCell ref="W42:W43"/>
    <mergeCell ref="AA68:AA69"/>
    <mergeCell ref="AB68:AB69"/>
    <mergeCell ref="AN83:AP83"/>
    <mergeCell ref="P22:P23"/>
    <mergeCell ref="Q22:Q23"/>
    <mergeCell ref="R22:R23"/>
    <mergeCell ref="S22:S23"/>
    <mergeCell ref="T22:T23"/>
    <mergeCell ref="AA31:AA32"/>
    <mergeCell ref="V31:V32"/>
    <mergeCell ref="W31:W32"/>
    <mergeCell ref="X31:X32"/>
    <mergeCell ref="AM77:AM80"/>
    <mergeCell ref="AN77:AP80"/>
    <mergeCell ref="X81:X82"/>
    <mergeCell ref="Y81:Y82"/>
    <mergeCell ref="Z81:Z82"/>
    <mergeCell ref="AA81:AA82"/>
    <mergeCell ref="AB81:AB82"/>
    <mergeCell ref="AC81:AC82"/>
    <mergeCell ref="AD81:AD82"/>
    <mergeCell ref="AE81:AE82"/>
    <mergeCell ref="AF81:AF82"/>
    <mergeCell ref="AG81:AG82"/>
    <mergeCell ref="AA75:AA76"/>
    <mergeCell ref="AA77:AA80"/>
  </mergeCells>
  <phoneticPr fontId="0" type="noConversion"/>
  <pageMargins left="0.39370078740157483" right="0.19685039370078741" top="0.39370078740157483" bottom="0.59055118110236227" header="0.15748031496062992" footer="0.15748031496062992"/>
  <pageSetup paperSize="8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Aksenova</cp:lastModifiedBy>
  <cp:lastPrinted>2016-05-05T06:50:18Z</cp:lastPrinted>
  <dcterms:created xsi:type="dcterms:W3CDTF">1996-10-08T23:32:33Z</dcterms:created>
  <dcterms:modified xsi:type="dcterms:W3CDTF">2016-06-07T11:42:27Z</dcterms:modified>
</cp:coreProperties>
</file>